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heme/theme1.xml" ContentType="application/vnd.openxmlformats-officedocument.theme+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hidePivotFieldList="1"/>
  <mc:AlternateContent xmlns:mc="http://schemas.openxmlformats.org/markup-compatibility/2006">
    <mc:Choice Requires="x15">
      <x15ac:absPath xmlns:x15ac="http://schemas.microsoft.com/office/spreadsheetml/2010/11/ac" url="C:\Users\MAP\OneDrive - Regional Casa De Bolsa\Escritorio\BACKUP RCBSA ESCRITORIO MPRONO\ESCRITORIO MP\REGIONAL CASA DE BOLSA\AFPISA\CIERRE 2DO SEMESTRE CNV 2021\NUEVO INFORME CORREGIDO\"/>
    </mc:Choice>
  </mc:AlternateContent>
  <xr:revisionPtr revIDLastSave="0" documentId="13_ncr:201_{3D4BE4E4-8DFF-4425-B559-781637280D38}" xr6:coauthVersionLast="41" xr6:coauthVersionMax="47" xr10:uidLastSave="{00000000-0000-0000-0000-000000000000}"/>
  <bookViews>
    <workbookView xWindow="-120" yWindow="-120" windowWidth="20730" windowHeight="11160" tabRatio="886" activeTab="5" xr2:uid="{00000000-000D-0000-FFFF-FFFF00000000}"/>
  </bookViews>
  <sheets>
    <sheet name="Indice" sheetId="15" r:id="rId1"/>
    <sheet name="Información general" sheetId="14" r:id="rId2"/>
    <sheet name="Balance General" sheetId="3" r:id="rId3"/>
    <sheet name="Estado de Resultados" sheetId="4" r:id="rId4"/>
    <sheet name="Flujo de Efectivo" sheetId="19" r:id="rId5"/>
    <sheet name="Variación Patrimonio Neto" sheetId="7" r:id="rId6"/>
    <sheet name="Notas 1 a Nota 3" sheetId="8" r:id="rId7"/>
    <sheet name="Nota 4 a Nota 9" sheetId="9" r:id="rId8"/>
  </sheets>
  <definedNames>
    <definedName name="\a" localSheetId="1">#REF!</definedName>
    <definedName name="\a" localSheetId="7">#REF!</definedName>
    <definedName name="\a" localSheetId="6">#REF!</definedName>
    <definedName name="\a">#REF!</definedName>
    <definedName name="_____DAT23" localSheetId="1">#REF!</definedName>
    <definedName name="_____DAT23" localSheetId="7">#REF!</definedName>
    <definedName name="_____DAT23" localSheetId="6">#REF!</definedName>
    <definedName name="_____DAT23">#REF!</definedName>
    <definedName name="_____DAT24" localSheetId="1">#REF!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'Balance General'!$A$1:$J$57</definedName>
    <definedName name="_xlnm.Print_Area" localSheetId="3">'Estado de Resultados'!$A$1:$H$35</definedName>
    <definedName name="_xlnm.Print_Area" localSheetId="4">'Flujo de Efectivo'!$A$1:$F$51</definedName>
    <definedName name="_xlnm.Print_Area" localSheetId="7">'Nota 4 a Nota 9'!$A$1:$I$298</definedName>
    <definedName name="_xlnm.Print_Area" localSheetId="6">'Notas 1 a Nota 3'!$B$2:$M$58</definedName>
    <definedName name="_xlnm.Print_Area" localSheetId="5">'Variación Patrimonio Neto'!$B$2:$L$27</definedName>
    <definedName name="Area_de_impresión2" localSheetId="1">#REF!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1"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6" hidden="1">#REF!</definedName>
    <definedName name="njkhoikh" hidden="1">#REF!</definedName>
    <definedName name="nmm" localSheetId="3" hidden="1">{#N/A,#N/A,FALSE,"VOL"}</definedName>
    <definedName name="nmm" localSheetId="4" hidden="1">{#N/A,#N/A,FALSE,"VOL"}</definedName>
    <definedName name="nmm" localSheetId="1"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1"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 a Nota 9'!$B$12</definedName>
    <definedName name="OPPROD" localSheetId="1">#REF!</definedName>
    <definedName name="OPPROD" localSheetId="7">#REF!</definedName>
    <definedName name="OPPROD" localSheetId="6">#REF!</definedName>
    <definedName name="OPPROD" localSheetId="5">#REF!</definedName>
    <definedName name="OPPROD">#REF!</definedName>
    <definedName name="opt" localSheetId="1">#REF!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'Variación Patrimonio Neto'!#REF!</definedName>
    <definedName name="XREF_COLUMN_12" localSheetId="5" hidden="1">'Variación Patrimonio Neto'!#REF!</definedName>
    <definedName name="XREF_COLUMN_12" hidden="1">#REF!</definedName>
    <definedName name="XREF_COLUMN_13" localSheetId="5" hidden="1">'Variación Patrimonio Neto'!#REF!</definedName>
    <definedName name="XREF_COLUMN_13" hidden="1">#REF!</definedName>
    <definedName name="XREF_COLUMN_14" localSheetId="5" hidden="1">'Variación Patrimonio Neto'!$Q:$Q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'Variación Patrimonio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'Variación Patrimonio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'Variación Patrimonio Neto'!#REF!</definedName>
    <definedName name="XRefCopy75" hidden="1">#REF!</definedName>
    <definedName name="XRefCopy75Row" localSheetId="5" hidden="1">#REF!</definedName>
    <definedName name="XRefCopy75Row" hidden="1">#REF!</definedName>
    <definedName name="XRefCopy76" localSheetId="5" hidden="1">'Variación Patrimonio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'Variación Patrimonio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'Variación Patrimonio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'Variación Patrimonio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'Variación Patrimonio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'Balance General'!$A$1:$J$57</definedName>
    <definedName name="Z_5FCC9217_B3E9_4B91_A943_5F21728EBEE9_.wvu.PrintArea" localSheetId="3" hidden="1">'Estado de Resultados'!$A$1:$H$35</definedName>
    <definedName name="Z_5FCC9217_B3E9_4B91_A943_5F21728EBEE9_.wvu.PrintArea" localSheetId="4" hidden="1">'Flujo de Efectivo'!$A$1:$F$51</definedName>
    <definedName name="Z_5FCC9217_B3E9_4B91_A943_5F21728EBEE9_.wvu.PrintArea" localSheetId="7" hidden="1">'Nota 4 a Nota 9'!$A$1:$I$298</definedName>
    <definedName name="Z_5FCC9217_B3E9_4B91_A943_5F21728EBEE9_.wvu.PrintArea" localSheetId="6" hidden="1">'Notas 1 a Nota 3'!$B$3:$M$58</definedName>
    <definedName name="Z_5FCC9217_B3E9_4B91_A943_5F21728EBEE9_.wvu.PrintArea" localSheetId="5" hidden="1">'Variación Patrimonio Neto'!$B$2:$L$27</definedName>
    <definedName name="Z_5FCC9217_B3E9_4B91_A943_5F21728EBEE9_.wvu.Rows" localSheetId="4" hidden="1">'Flujo de Efectivo'!#REF!</definedName>
    <definedName name="Z_7015FC6D_0680_4B00_AA0E_B83DA1D0B666_.wvu.PrintArea" localSheetId="2" hidden="1">'Balance General'!$A$1:$J$57</definedName>
    <definedName name="Z_7015FC6D_0680_4B00_AA0E_B83DA1D0B666_.wvu.PrintArea" localSheetId="3" hidden="1">'Estado de Resultados'!$A$1:$H$35</definedName>
    <definedName name="Z_7015FC6D_0680_4B00_AA0E_B83DA1D0B666_.wvu.PrintArea" localSheetId="4" hidden="1">'Flujo de Efectivo'!$A$1:$F$51</definedName>
    <definedName name="Z_7015FC6D_0680_4B00_AA0E_B83DA1D0B666_.wvu.PrintArea" localSheetId="7" hidden="1">'Nota 4 a Nota 9'!$A$1:$I$298</definedName>
    <definedName name="Z_7015FC6D_0680_4B00_AA0E_B83DA1D0B666_.wvu.PrintArea" localSheetId="6" hidden="1">'Notas 1 a Nota 3'!$B$3:$M$58</definedName>
    <definedName name="Z_7015FC6D_0680_4B00_AA0E_B83DA1D0B666_.wvu.PrintArea" localSheetId="5" hidden="1">'Variación Patrimonio Neto'!$B$2:$L$27</definedName>
    <definedName name="Z_7015FC6D_0680_4B00_AA0E_B83DA1D0B666_.wvu.Rows" localSheetId="4" hidden="1">'Flujo de Efectivo'!#REF!</definedName>
    <definedName name="Z_970CBB53_F4B3_462F_AEFE_2BC403F5F0AD_.wvu.PrintArea" localSheetId="7" hidden="1">'Nota 4 a Nota 9'!$A$1:$I$298</definedName>
    <definedName name="Z_970CBB53_F4B3_462F_AEFE_2BC403F5F0AD_.wvu.PrintArea" localSheetId="6" hidden="1">'Notas 1 a Nota 3'!$B$3:$M$58</definedName>
    <definedName name="Z_B9F63820_5C32_455A_BC9D_0BE84D6B0867_.wvu.PrintArea" localSheetId="2" hidden="1">'Balance General'!$A$1:$J$57</definedName>
    <definedName name="Z_B9F63820_5C32_455A_BC9D_0BE84D6B0867_.wvu.PrintArea" localSheetId="3" hidden="1">'Estado de Resultados'!$A$1:$H$35</definedName>
    <definedName name="Z_B9F63820_5C32_455A_BC9D_0BE84D6B0867_.wvu.PrintArea" localSheetId="4" hidden="1">'Flujo de Efectivo'!$A$1:$F$51</definedName>
    <definedName name="Z_B9F63820_5C32_455A_BC9D_0BE84D6B0867_.wvu.PrintArea" localSheetId="5" hidden="1">'Variación Patrimonio Neto'!$B$2:$L$27</definedName>
    <definedName name="Z_B9F63820_5C32_455A_BC9D_0BE84D6B0867_.wvu.Rows" localSheetId="4" hidden="1">'Flujo de Efectivo'!#REF!</definedName>
    <definedName name="Z_F3648BCD_1CED_4BBB_AE63_37BDB925883F_.wvu.PrintArea" localSheetId="2" hidden="1">'Balance General'!$A$1:$J$57</definedName>
    <definedName name="Z_F3648BCD_1CED_4BBB_AE63_37BDB925883F_.wvu.PrintArea" localSheetId="3" hidden="1">'Estado de Resultados'!$A$1:$H$35</definedName>
    <definedName name="Z_F3648BCD_1CED_4BBB_AE63_37BDB925883F_.wvu.PrintArea" localSheetId="4" hidden="1">'Flujo de Efectivo'!$A$1:$F$51</definedName>
    <definedName name="Z_F3648BCD_1CED_4BBB_AE63_37BDB925883F_.wvu.PrintArea" localSheetId="7" hidden="1">'Nota 4 a Nota 9'!$A$1:$I$298</definedName>
    <definedName name="Z_F3648BCD_1CED_4BBB_AE63_37BDB925883F_.wvu.PrintArea" localSheetId="6" hidden="1">'Notas 1 a Nota 3'!$B$3:$M$58</definedName>
    <definedName name="Z_F3648BCD_1CED_4BBB_AE63_37BDB925883F_.wvu.PrintArea" localSheetId="5" hidden="1">'Variación Patrimonio Neto'!$B$2:$L$27</definedName>
    <definedName name="Z_F3648BCD_1CED_4BBB_AE63_37BDB925883F_.wvu.Rows" localSheetId="4" hidden="1">'Flujo de Efectivo'!#REF!</definedName>
    <definedName name="zdfd" localSheetId="1" hidden="1">#REF!</definedName>
    <definedName name="zdfd" localSheetId="7"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6" i="14" l="1"/>
  <c r="I55" i="14"/>
  <c r="I51" i="14"/>
  <c r="I50" i="14"/>
</calcChain>
</file>

<file path=xl/sharedStrings.xml><?xml version="1.0" encoding="utf-8"?>
<sst xmlns="http://schemas.openxmlformats.org/spreadsheetml/2006/main" count="678" uniqueCount="486">
  <si>
    <t>USD</t>
  </si>
  <si>
    <t>Cuenta</t>
  </si>
  <si>
    <t>ACTIVO</t>
  </si>
  <si>
    <t>ACTIVO CORRIENTE</t>
  </si>
  <si>
    <t>ACTIVO NO CORRIENTE</t>
  </si>
  <si>
    <t>PASIVO</t>
  </si>
  <si>
    <t>PASIVO CORRIENTE</t>
  </si>
  <si>
    <t>CAPITAL</t>
  </si>
  <si>
    <t>RESERVAS</t>
  </si>
  <si>
    <t>RESULTADO DEL EJERCICIO</t>
  </si>
  <si>
    <t>IMPUESTO A LA RENTA</t>
  </si>
  <si>
    <t xml:space="preserve">Caja </t>
  </si>
  <si>
    <t>Bancos</t>
  </si>
  <si>
    <t>TOTAL ACTIVO CORRIENTE</t>
  </si>
  <si>
    <t>PATRIMONIO NETO</t>
  </si>
  <si>
    <t>TOTAL ACTIVO NO CORRIENTE</t>
  </si>
  <si>
    <t>TOTAL ACTIVO</t>
  </si>
  <si>
    <t>TOTAL PASIVO CORRIENTE</t>
  </si>
  <si>
    <t>TOTAL PASIVO Y PATRIMONIO NETO</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</si>
  <si>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</si>
  <si>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</si>
  <si>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</si>
  <si>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</si>
  <si>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</si>
  <si>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</si>
  <si>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</si>
  <si>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</si>
  <si>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</si>
  <si>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</si>
  <si>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</si>
  <si>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</si>
  <si>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Totales</t>
  </si>
  <si>
    <t>Intereses pagados</t>
  </si>
  <si>
    <t>Menos: Previsión por menor valor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</si>
  <si>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</si>
  <si>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</si>
  <si>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</si>
  <si>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</si>
  <si>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</si>
  <si>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</si>
  <si>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</si>
  <si>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</si>
  <si>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</si>
  <si>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</si>
  <si>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</si>
  <si>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</si>
  <si>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</si>
  <si>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</si>
  <si>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</si>
  <si>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</si>
  <si>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</si>
  <si>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</si>
  <si>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</si>
  <si>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</si>
  <si>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</si>
  <si>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</si>
  <si>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</si>
  <si>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</si>
  <si>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</si>
  <si>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</si>
  <si>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INGRESOS</t>
  </si>
  <si>
    <t>Gastos No Deducibles</t>
  </si>
  <si>
    <t>EGRESOS</t>
  </si>
  <si>
    <t xml:space="preserve">Deudores Varios </t>
  </si>
  <si>
    <t>Otros Egresos</t>
  </si>
  <si>
    <t>ACTIVOS CORRIENTES</t>
  </si>
  <si>
    <t>PASIVOS CORRIENTES</t>
  </si>
  <si>
    <t>PASIVOS</t>
  </si>
  <si>
    <t>CONCEPTO</t>
  </si>
  <si>
    <t>El rubro disponibilidades está compuesto por las siguientes cuentas:</t>
  </si>
  <si>
    <t>VALOR NOMINAL UNITARIO</t>
  </si>
  <si>
    <t>VALOR CONTABLE</t>
  </si>
  <si>
    <t>EMISOR</t>
  </si>
  <si>
    <t xml:space="preserve">Menos: Previsión para incobrables </t>
  </si>
  <si>
    <t>Menos: Previsión para incobrables</t>
  </si>
  <si>
    <t>AMORTIZACIONES</t>
  </si>
  <si>
    <t>SALDO NETO FINAL</t>
  </si>
  <si>
    <t xml:space="preserve">Créditos </t>
  </si>
  <si>
    <t>Contadora</t>
  </si>
  <si>
    <t>Vicepresidente</t>
  </si>
  <si>
    <t>Marcelo Prono</t>
  </si>
  <si>
    <t>Viviana Trociuk</t>
  </si>
  <si>
    <t xml:space="preserve">Cuentas por cobrar a Personas y Empresas relacionadas </t>
  </si>
  <si>
    <t xml:space="preserve"> </t>
  </si>
  <si>
    <t>VALOR DE COSTO</t>
  </si>
  <si>
    <t>VALOR DE COTIZACION</t>
  </si>
  <si>
    <t>NOMBRE</t>
  </si>
  <si>
    <t>RELACION</t>
  </si>
  <si>
    <t>TIPO DE OPERACIÓN</t>
  </si>
  <si>
    <t>VENCIMIENTO</t>
  </si>
  <si>
    <t>SALDOS</t>
  </si>
  <si>
    <t>PERSONA O EMPRESA VINCULADA</t>
  </si>
  <si>
    <t>A continuación, se resumen las políticas de contabilidad más significativas aplicadas por la Sociedad:</t>
  </si>
  <si>
    <t>a) Bases de contabilización</t>
  </si>
  <si>
    <t>b) Información comparativa</t>
  </si>
  <si>
    <t>d. Activos intangibles: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</si>
  <si>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</si>
  <si>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</si>
  <si>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</si>
  <si>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</si>
  <si>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</si>
  <si>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Moneda extranjera</t>
  </si>
  <si>
    <t>Tipo de cambio</t>
  </si>
  <si>
    <t>Clase</t>
  </si>
  <si>
    <t>Monto</t>
  </si>
  <si>
    <t>(Gs.)</t>
  </si>
  <si>
    <t>No aplicable</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</si>
  <si>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</si>
  <si>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</si>
  <si>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</si>
  <si>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</si>
  <si>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</si>
  <si>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 SALDO INICIAL </t>
  </si>
  <si>
    <t xml:space="preserve"> AUMENTOS </t>
  </si>
  <si>
    <t>Los otros activos corrientes y no corrientes se componen como sigue:</t>
  </si>
  <si>
    <t>Gs.</t>
  </si>
  <si>
    <t>Capital integrado</t>
  </si>
  <si>
    <t>No aplicable. Los presentes estados financieros no incluyen previsiones.</t>
  </si>
  <si>
    <t>6.a) Compromisos directos</t>
  </si>
  <si>
    <t>6.b) Contingencias legales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</si>
  <si>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</si>
  <si>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</si>
  <si>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REGIONAL ADMINISTRADORA DE FONDOS PATRIMONIALES DE INVERSION SOCIEDAD ANONIMA</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</si>
  <si>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</si>
  <si>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</si>
  <si>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</si>
  <si>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</si>
  <si>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</si>
  <si>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</si>
  <si>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</si>
  <si>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1.1  Naturaleza jurídica de las actividades de la sociedad</t>
  </si>
  <si>
    <t>4.a) Valuación en moneda extranjera</t>
  </si>
  <si>
    <t>4.b) Posición en moneda extranjera</t>
  </si>
  <si>
    <t>4.c) Diferencia de cambio en moneda extranjera</t>
  </si>
  <si>
    <t>5.1) Disponibilidades</t>
  </si>
  <si>
    <t>5.3 ) Créditos</t>
  </si>
  <si>
    <t>5.3. a) Documentos y Cuentas Cobrar</t>
  </si>
  <si>
    <t>5.3.b) Cuentas a Cobrar a personas y empresas relacionadas</t>
  </si>
  <si>
    <t>5.4) Bienes de uso</t>
  </si>
  <si>
    <t>5.5) Cargos diferidos</t>
  </si>
  <si>
    <t>5.7) Otros activos corrientes y no corrientes</t>
  </si>
  <si>
    <t>5.11) Otros Pasivos corrientes y no corrientes</t>
  </si>
  <si>
    <t>5.17) Egresos</t>
  </si>
  <si>
    <t>Gasto de Venta</t>
  </si>
  <si>
    <t>Gastos de Administracion</t>
  </si>
  <si>
    <t>Gastos Fiscales</t>
  </si>
  <si>
    <t>Egresos por operaciones y servicios de personas relacionadas</t>
  </si>
  <si>
    <t>Banco Regional Cta Cte Gs. 8150964</t>
  </si>
  <si>
    <t>Proveedores Locales Gs.</t>
  </si>
  <si>
    <t>CAPITAL INTEGRADO</t>
  </si>
  <si>
    <t>Asesoría Contable</t>
  </si>
  <si>
    <t>Tasas Judiciales</t>
  </si>
  <si>
    <t>Gastos De Escribanía</t>
  </si>
  <si>
    <t>Perdida Por Diferencia De Cambio</t>
  </si>
  <si>
    <t>Ganancia por Diferencia de Cambio</t>
  </si>
  <si>
    <t>Integracion de Capital</t>
  </si>
  <si>
    <t>2.1) Bases para la preparación de los estados financieros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</si>
  <si>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</si>
  <si>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</si>
  <si>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</si>
  <si>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</si>
  <si>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</si>
  <si>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</si>
  <si>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</si>
  <si>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Certificados de Depósito de Ahorro (CDA) - GS</t>
  </si>
  <si>
    <t>Bonos Corporativos - Gs</t>
  </si>
  <si>
    <t>NUCLEO S.A.</t>
  </si>
  <si>
    <t>PYNUC01F9189</t>
  </si>
  <si>
    <t>AA 4816</t>
  </si>
  <si>
    <t>AA 4817</t>
  </si>
  <si>
    <t>AA 4818</t>
  </si>
  <si>
    <t>AA 4819</t>
  </si>
  <si>
    <t>AA 4820</t>
  </si>
  <si>
    <t>AA 4821</t>
  </si>
  <si>
    <t>AN 2568</t>
  </si>
  <si>
    <t>AN 2569</t>
  </si>
  <si>
    <t>AN 2570</t>
  </si>
  <si>
    <t>AN 2571</t>
  </si>
  <si>
    <t>AN 2572</t>
  </si>
  <si>
    <t>AN 2573</t>
  </si>
  <si>
    <t>AN 2574</t>
  </si>
  <si>
    <t>AN 2575</t>
  </si>
  <si>
    <t>AN 2576</t>
  </si>
  <si>
    <t>AN 2577</t>
  </si>
  <si>
    <t>AA 3528</t>
  </si>
  <si>
    <t>FINEXPAR S.A.E.C.A</t>
  </si>
  <si>
    <t>SUDAMERIS BANK S.A.E.C.A</t>
  </si>
  <si>
    <t>BANCO NACIONAL FOMENTO</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</si>
  <si>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</si>
  <si>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</si>
  <si>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</si>
  <si>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Regional Casa de Bolsa S.A.</t>
  </si>
  <si>
    <t>INFORMACIÓN GENERAL DE LA ENTIDAD</t>
  </si>
  <si>
    <t>1. IDENTIFICACIÓN</t>
  </si>
  <si>
    <t>Nombre o Razón social</t>
  </si>
  <si>
    <t>Registro CNV</t>
  </si>
  <si>
    <t>Dirección oficina principal</t>
  </si>
  <si>
    <t>Teléfono</t>
  </si>
  <si>
    <t>(021) 619 4901 – (021) 619 4917</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</si>
  <si>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</si>
  <si>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</si>
  <si>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</si>
  <si>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</si>
  <si>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</si>
  <si>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</si>
  <si>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</si>
  <si>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</si>
  <si>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</si>
  <si>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</si>
  <si>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</si>
  <si>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</si>
  <si>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</si>
  <si>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</si>
  <si>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</si>
  <si>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</si>
  <si>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</si>
  <si>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</si>
  <si>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</si>
  <si>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</si>
  <si>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</si>
  <si>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</si>
  <si>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</si>
  <si>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</si>
  <si>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</si>
  <si>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</si>
  <si>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</si>
  <si>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</si>
  <si>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</si>
  <si>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</si>
  <si>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</si>
  <si>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</si>
  <si>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</si>
  <si>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r>
      <t>5. AUDITOR EXTERNO INDEPENDIENTE</t>
    </r>
    <r>
      <rPr>
        <sz val="10"/>
        <color rgb="FF000000"/>
        <rFont val="Times New Roman"/>
        <family val="1"/>
      </rPr>
      <t xml:space="preserve"> </t>
    </r>
  </si>
  <si>
    <t>6. PERSONAS VINCULADAS</t>
  </si>
  <si>
    <t>PERSONAS VINCULADAS</t>
  </si>
  <si>
    <t>Tipo de vínculo</t>
  </si>
  <si>
    <t>Sociedad controlante (*)</t>
  </si>
  <si>
    <r>
      <t>Participación</t>
    </r>
    <r>
      <rPr>
        <sz val="10"/>
        <color theme="1"/>
        <rFont val="Times New Roman"/>
        <family val="1"/>
      </rPr>
      <t>: 99,98% de participación en el capital y en votos.</t>
    </r>
  </si>
  <si>
    <r>
      <t>Domicilio legal:</t>
    </r>
    <r>
      <rPr>
        <sz val="10"/>
        <color theme="1"/>
        <rFont val="Times New Roman"/>
        <family val="1"/>
      </rPr>
      <t xml:space="preserve"> Calle Papa Juan XXIII esq. Cecilio Da Silva </t>
    </r>
  </si>
  <si>
    <r>
      <t>(*) Sociedad controlante:</t>
    </r>
    <r>
      <rPr>
        <sz val="10"/>
        <color theme="1"/>
        <rFont val="Times New Roman"/>
        <family val="1"/>
      </rPr>
      <t xml:space="preserve"> Regional Casa de Bolsa S.A.</t>
    </r>
  </si>
  <si>
    <t>Alfredo Ricardo Raatz Becker</t>
  </si>
  <si>
    <t>Matrícula N° 25.261, Serie Comercial, Folio N° 1 de fecha 02 de enero de 2020</t>
  </si>
  <si>
    <t>N° 1004 | 06 de noviembre de 2019</t>
  </si>
  <si>
    <t>Calle Papa Juan XXIII esq. Cecilio Da Silva</t>
  </si>
  <si>
    <t>adriana.filizzola@regionalfondos.com.py</t>
  </si>
  <si>
    <t xml:space="preserve">Calle Papa Juan XXIII esq. Cecilio Da Silva </t>
  </si>
  <si>
    <t xml:space="preserve"> Res. CNV N° 22E/20.- de fecha 6 de agosto de 2020</t>
  </si>
  <si>
    <t>https://www.regionalcasadebolsa.com.py/</t>
  </si>
  <si>
    <t>-</t>
  </si>
  <si>
    <r>
      <t>Actividad principal:</t>
    </r>
    <r>
      <rPr>
        <sz val="10"/>
        <color theme="1"/>
        <rFont val="Times New Roman"/>
        <family val="1"/>
      </rPr>
      <t xml:space="preserve"> Casa de Bolsa</t>
    </r>
  </si>
  <si>
    <t xml:space="preserve">Deudas Finacieras </t>
  </si>
  <si>
    <t>Shirley Vichini</t>
  </si>
  <si>
    <t>REGIONAL ADMINISTRADORA DE FONDOS PATRIMONIALES DE INVERSION S.A.</t>
  </si>
  <si>
    <t>FLUJO DE EFECTIVO POR ACTIVIDADES OPERATIVAS</t>
  </si>
  <si>
    <t xml:space="preserve">FLUJO DE EFECTIVO POR ACTIVIDADES DE INVERSION </t>
  </si>
  <si>
    <t>FLUJO DE EFECTIVO POR ACTIVIDADES DE FINANCIAMIENTO</t>
  </si>
  <si>
    <t xml:space="preserve"> REGIONAL ADMINISTRADORA DE FONDOS PATRIMONIALES DE INVERSION S. A.  </t>
  </si>
  <si>
    <t>NOTA 1. INFORMACIÓN BÁSICA DE LA EMPRESA</t>
  </si>
  <si>
    <t>NOTA 2. PRINCIPALES POLÍTICAS Y PRÁCTICAS CONTABLES APLICADAS</t>
  </si>
  <si>
    <t>NOTA 3. CAMBIO DE POLÍTICAS Y PROCEDIMIENTOS DE CONTABILIDAD</t>
  </si>
  <si>
    <t>NOTA 4. CRITERIOS ESPECÍFICOS DE VALUACIÓN</t>
  </si>
  <si>
    <t>A la fecha de cierre del presente informe, la Sociedad no cuenta con saldos a cobrar a personas y empresas vinculadas.</t>
  </si>
  <si>
    <t>A continuación, se detalla la composición:</t>
  </si>
  <si>
    <t>NOTA 6. INFORMACIÓN REFERENTE A CONTINGENCIAS Y COMPROMISOS</t>
  </si>
  <si>
    <t>La Sociedad no cuenta con garantías otorgadas que impliquen activos comprometidos a la fecha de cierre de los estados financieros.</t>
  </si>
  <si>
    <t>Gastos de Constitucion</t>
  </si>
  <si>
    <t xml:space="preserve">Inversiones Permanentes </t>
  </si>
  <si>
    <t>Servicio de Calificacion de Riesgos FM</t>
  </si>
  <si>
    <t>Asesoría Legal</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</si>
  <si>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</si>
  <si>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Disponibilidades</t>
  </si>
  <si>
    <t>al 31/12/2020</t>
  </si>
  <si>
    <t>Banco Regional Cta Cte U$S. 8174748</t>
  </si>
  <si>
    <t>Comisiones a Cobrar U$S</t>
  </si>
  <si>
    <t>Gastos a Reembolsar - Vinculadas U$S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</si>
  <si>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</si>
  <si>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</si>
  <si>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</si>
  <si>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</si>
  <si>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</si>
  <si>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</si>
  <si>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</si>
  <si>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</si>
  <si>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</si>
  <si>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</si>
  <si>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IVA Crédito Fiscal 10%</t>
  </si>
  <si>
    <t>Disponibilidad en Cuenta Corriente</t>
  </si>
  <si>
    <t>Sociedad administrada</t>
  </si>
  <si>
    <t>Licencia Software</t>
  </si>
  <si>
    <t>Otros Servicios Personales</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</si>
  <si>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</si>
  <si>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</si>
  <si>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r>
      <t>a.</t>
    </r>
    <r>
      <rPr>
        <u/>
        <sz val="11"/>
        <color theme="1"/>
        <rFont val="Times New Roman"/>
        <family val="1"/>
      </rPr>
      <t xml:space="preserve"> Moneda extranjer</t>
    </r>
    <r>
      <rPr>
        <sz val="11"/>
        <color theme="1"/>
        <rFont val="Times New Roman"/>
        <family val="1"/>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</si>
  <si>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1"/>
        <color theme="1"/>
        <rFont val="Times New Roman"/>
        <family val="1"/>
      </rPr>
      <t>Inversiones temporales</t>
    </r>
  </si>
  <si>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</si>
  <si>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</si>
  <si>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</si>
  <si>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2.7 Impuesto a la renta</t>
  </si>
  <si>
    <t>Regional Administradora de Fondos Patrimoniales de Inversión S.A., con domicilio en Papa Juan XXIII esq. Cecilio Da Silva, Asunción- Paraguay es una Sociedad Anónima, cuyo objeto social exclusivo es la administración colectiva de fondos conforme a la Ley 5452/15 de Fondos Patrimoniales de Inversión y la Resolución CNV CG N° 06/19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</si>
  <si>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</si>
  <si>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Comprador</t>
  </si>
  <si>
    <t>Vendedor</t>
  </si>
  <si>
    <t>Dólar estadounidenses</t>
  </si>
  <si>
    <t>Total Activo</t>
  </si>
  <si>
    <t>N/A</t>
  </si>
  <si>
    <t>Total Pasivo</t>
  </si>
  <si>
    <t>La posición de activos y pasivos en moneda extranjera al cierre del ejercicio es la siguiente:</t>
  </si>
  <si>
    <t>Saldo en moneda extranjera</t>
  </si>
  <si>
    <t>Saldo en moneda local</t>
  </si>
  <si>
    <t>Diferencias de cambio netas - pérdida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</si>
  <si>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</si>
  <si>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</si>
  <si>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Banco Regional Cta Cte U$S. 8174748 - (Nota 5.1)</t>
  </si>
  <si>
    <t>5.2 ) Inversiones temporarias</t>
  </si>
  <si>
    <t>Total al 31.12.2020</t>
  </si>
  <si>
    <t>Comisión por Administración a Cobrar - Fondo Mutuo Vista - Gs.</t>
  </si>
  <si>
    <t>Corriente</t>
  </si>
  <si>
    <t>No corriente</t>
  </si>
  <si>
    <t>Al cierre del ejercicio la Sociedad no cuenta con bienes de uso.</t>
  </si>
  <si>
    <t>Al cierre del ejercicio la Sociedad no cuenta con créditos en Deudores varios.</t>
  </si>
  <si>
    <t>5.6) Activo Intangibles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</si>
  <si>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</si>
  <si>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</si>
  <si>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</si>
  <si>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</si>
  <si>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Al cierre del ejercicio la Sociedad no cuenta con Cuentas a pagar a personas y empresas relacionadas de corto ni de largo plazo.</t>
  </si>
  <si>
    <t>5.10 ) Cuentas a pagar a personas y empresas relacionadas</t>
  </si>
  <si>
    <t>Banco Regional S.A.E.C.A (Nota 5.1)</t>
  </si>
  <si>
    <t>Fondos mutuos en GS (Nota 5.11)</t>
  </si>
  <si>
    <t>Fondo mutuos en USD (Nota 5.11)</t>
  </si>
  <si>
    <t>Anticipo de clientes</t>
  </si>
  <si>
    <t>5.12) Saldos con personas y empresas relacionadas</t>
  </si>
  <si>
    <t>Los saldos mantenidos con partes relacionadas son los siguientes:</t>
  </si>
  <si>
    <t>5.13) Transacciones con personas y empresas vinculadas</t>
  </si>
  <si>
    <t>Comisiones por administración de Fondo Mutuo Vista Guaraníes</t>
  </si>
  <si>
    <t>Comisiones por administración de Fondo Mutuo Vista Dólares</t>
  </si>
  <si>
    <t>Fondos Mutuos en GS</t>
  </si>
  <si>
    <t>Fondo Mutuos en USD</t>
  </si>
  <si>
    <t>5.14) Previsiones</t>
  </si>
  <si>
    <t>5.15) Ingresos Operativos</t>
  </si>
  <si>
    <t>5.15. a) - Ingresos por servicios</t>
  </si>
  <si>
    <t>5.15. b) - Ingresos financieros</t>
  </si>
  <si>
    <t>5.15. c) - Ingresos por operaciones y servicios a personas relacionadas</t>
  </si>
  <si>
    <t>NOTA 7. LIMITACIÓN A LA LIBRE DISPONIBILIDAD DE LOS ACTIVOS O DEL PATRIMONIO Y CUALQUIER RESTRICCIÓN AL DERECHO DE PROPIEDAD</t>
  </si>
  <si>
    <t>NOTA 8. SANCIONES</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</si>
  <si>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</si>
  <si>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</si>
  <si>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</si>
  <si>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</si>
  <si>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</si>
  <si>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</si>
  <si>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</si>
  <si>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</si>
  <si>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</si>
  <si>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</si>
  <si>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</si>
  <si>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</si>
  <si>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NOTA 9: OTROS ASUNTOS RELEVANTES</t>
  </si>
  <si>
    <t>NOTA 10. HECHOS POSTERIORES AL CIERRE DEL EJERCICIO</t>
  </si>
  <si>
    <t>Las 10 notas que se acompañan forman parte integrante de los Estados Contables</t>
  </si>
  <si>
    <t>RESULTADO ANTES DE IMPUESTO A LA RENTA</t>
  </si>
  <si>
    <t>Efectivo (usado) por otras actividades</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</si>
  <si>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</si>
  <si>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</si>
  <si>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</si>
  <si>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</si>
  <si>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</si>
  <si>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</si>
  <si>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</si>
  <si>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Otros egresos</t>
  </si>
  <si>
    <t>Ingresos por servicios</t>
  </si>
  <si>
    <t xml:space="preserve">Ingresos financieros  </t>
  </si>
  <si>
    <t>Ingresos por operaciones y servicios a personas relacionas</t>
  </si>
  <si>
    <t>Otros ingresos</t>
  </si>
  <si>
    <t>Nota 5.17</t>
  </si>
  <si>
    <t>(Nota 5.1)</t>
  </si>
  <si>
    <t>Creditos</t>
  </si>
  <si>
    <t>(Nota 5.3)</t>
  </si>
  <si>
    <t>Otros Activos</t>
  </si>
  <si>
    <t xml:space="preserve"> (Nota 5.4)</t>
  </si>
  <si>
    <t>(Nota 5.5 y Nota 5.6)</t>
  </si>
  <si>
    <t>Fondos mutuos en GS (Nota 5.3 a)</t>
  </si>
  <si>
    <t>Fondo mutuos en USD (Nota 5.3 a)</t>
  </si>
  <si>
    <t>Ingresos</t>
  </si>
  <si>
    <t>Egresos</t>
  </si>
  <si>
    <t>Ver nota 5.13</t>
  </si>
  <si>
    <t>Nota (5.12)</t>
  </si>
  <si>
    <t>Efectivo pagado por adquisición de inversiones</t>
  </si>
  <si>
    <t>Otros activos</t>
  </si>
  <si>
    <t>Nota 5.15 b</t>
  </si>
  <si>
    <t>Nota 5.13</t>
  </si>
  <si>
    <t>Bienes de uso</t>
  </si>
  <si>
    <t>Otros Activos no corriente</t>
  </si>
  <si>
    <t xml:space="preserve">Activos intagibles y Cargos diferidos </t>
  </si>
  <si>
    <t>ESTADO DE CAMBIOS EN EL PATRIMONIO NETO</t>
  </si>
  <si>
    <t>Impuesto a la renta</t>
  </si>
  <si>
    <t>Comisión por Administración a Cobrar - Fondo Mutuo Vista - US$</t>
  </si>
  <si>
    <t>Nota 5.15.d</t>
  </si>
  <si>
    <t>5.15.d) - Otros Ingresos</t>
  </si>
  <si>
    <t>Egresos por operaciones y servicios de personas relacionadas (nota 5.13)</t>
  </si>
  <si>
    <t>(Nota 5.3 a)</t>
  </si>
  <si>
    <t>(Nota 5.7)</t>
  </si>
  <si>
    <t>(Nota 5.2)</t>
  </si>
  <si>
    <t>Otras Cuentas por Cobrar GS</t>
  </si>
  <si>
    <t>Aranceles CNV Pagados por Adelantado GS</t>
  </si>
  <si>
    <t>Aportes Y Reten. A Pagar IPS</t>
  </si>
  <si>
    <t>Provisión De Aguinaldos</t>
  </si>
  <si>
    <t>Sueldos</t>
  </si>
  <si>
    <t>Aporte Patronal</t>
  </si>
  <si>
    <t>Aguinaldos</t>
  </si>
  <si>
    <t>Auditoría Externa</t>
  </si>
  <si>
    <t>Servicios de Calificación</t>
  </si>
  <si>
    <t>Iva Costo</t>
  </si>
  <si>
    <t>Patente Comercial</t>
  </si>
  <si>
    <t>Recargos Y Multas</t>
  </si>
  <si>
    <t>Dominio Regional Fondos</t>
  </si>
  <si>
    <t>Canon Anual Seprelad</t>
  </si>
  <si>
    <t>Aranceles Pagados Cnv</t>
  </si>
  <si>
    <t>Amortización De Gastos De Constitución</t>
  </si>
  <si>
    <t>Amortizacion de Licencias</t>
  </si>
  <si>
    <t>Saldo al inicio del ejercicio 2021</t>
  </si>
  <si>
    <t>Saldo al 31/12/2020</t>
  </si>
  <si>
    <t xml:space="preserve"> al 31/12/2020</t>
  </si>
  <si>
    <t>La composición de la cartera de Inversiones temporarias al 31 de marzo de 2021, las cuales se hallan valuadas conforme al criterio expuesto en la nota 2.2 b., fue la siguiente:</t>
  </si>
  <si>
    <t>Nota (5.11)</t>
  </si>
  <si>
    <t>Gastos a Reembolsar Gs</t>
  </si>
  <si>
    <t>El resultado por operaciones con empresas y personas vinculadas al 31 de marzo de 2021  es el siguiente:</t>
  </si>
  <si>
    <t>N/A: Comparativo no aplicable, la Sociedad comenzó sus operaciones en el tercer trimestre del 2020 (ver nota 2.1.b)</t>
  </si>
  <si>
    <t>Devengamiento Intereses - Bonos Corporativos  - GS</t>
  </si>
  <si>
    <t>Devengamiento Intereses - CDA - GS</t>
  </si>
  <si>
    <t>Nota 5.15 a</t>
  </si>
  <si>
    <t>REGIONAL ADMINISTRADORA DE FONDOS PATRIMONIALES DE INVERSION SOCIEDAD ANÓNIMA</t>
  </si>
  <si>
    <t>Estados Financieros correspondientes al período finalizado el 30 de Junio 2021</t>
  </si>
  <si>
    <t>AL 30 DE JUNIO DE 2021 PRESENTADO EN FORMA COMPARATIVA CON EL EJERCICIO ANTERIOR CERRADO EL 31 DE DICIEMBRE DE 2020</t>
  </si>
  <si>
    <t>Anticipo a Proveedores Locales USD</t>
  </si>
  <si>
    <t>Honorarios Directores</t>
  </si>
  <si>
    <t>Honorarios Sindicos</t>
  </si>
  <si>
    <t>Vacaciones</t>
  </si>
  <si>
    <t>Otros Beneficios Al Personal</t>
  </si>
  <si>
    <t>Honorarios Sindico</t>
  </si>
  <si>
    <t>Dieta a Directores</t>
  </si>
  <si>
    <t>Mantenimiento Visual Fondos</t>
  </si>
  <si>
    <t>Útiles Papelería E Impresos</t>
  </si>
  <si>
    <t>Retenciones Pagadas</t>
  </si>
  <si>
    <t>Gastos de Asamblea</t>
  </si>
  <si>
    <t>Comisiones Comerciales Pagadas</t>
  </si>
  <si>
    <t>Información al 30 de Junio de 2021</t>
  </si>
  <si>
    <t>Clara Francisca Peroni Peña</t>
  </si>
  <si>
    <t>Al 30 de junio de 2021, el capital social (de acuerdo con el artículo N° 5 de los estatutos sociales) es de Gs. 5.000.000.000, representado por 5.000 acciones nominativas de Gs. 1.000.000 cada una.</t>
  </si>
  <si>
    <r>
      <t xml:space="preserve">5.1) Auditor Externo Independiente designado: </t>
    </r>
    <r>
      <rPr>
        <sz val="10"/>
        <color rgb="FF000000"/>
        <rFont val="Times New Roman"/>
        <family val="1"/>
      </rPr>
      <t xml:space="preserve"> Deloitte Paraguay S.R.L.</t>
    </r>
  </si>
  <si>
    <r>
      <t xml:space="preserve">5.2) Número de Inscripción en el Registro de la CNV: </t>
    </r>
    <r>
      <rPr>
        <sz val="10"/>
        <color rgb="FF000000"/>
        <rFont val="Times New Roman"/>
        <family val="1"/>
      </rPr>
      <t>AE 021</t>
    </r>
  </si>
  <si>
    <t>AL 30 DE JUNIO DE 2021 PRESENTADO EN FORMA COMPARATIVA CON EL MISMO PERIODO ANTERIOR FINALIZADO EL 30 DE JUNIO DE 2020</t>
  </si>
  <si>
    <t>30/06/2020
(nota 2.1.b)</t>
  </si>
  <si>
    <t>Total al 30/06/2020 (nota 2.1.b)</t>
  </si>
  <si>
    <t>Total al 30/06/2021</t>
  </si>
  <si>
    <t>Constitucion de Reserva Legal</t>
  </si>
  <si>
    <t>Constitucion de Reservas Facultativas</t>
  </si>
  <si>
    <t>NOTAS A LOS ESTADOS FINANCIEROS AL 30 DE JUNIO DE 2021</t>
  </si>
  <si>
    <t>Los estados financieros al 30 de junio de 2021 y la información complementaria relacionadas con ellos, no se presentan en forma comparativa  ya que el ejercicio 2020 es el primer ejercicio de operaciones de la Sociedad comenzando sus operaciones recien en el tercer trimestre.</t>
  </si>
  <si>
    <t>Las previsiones para eventuales pérdidas derivadas de cuentas de dudoso cobro se determinan a fin de año sobre la base del estudio de la cartera de créditos realizado con el objeto de determinar la porción no recuperable de las cuentas a cobrar.
Al 30 de junio de 2021 la Sociedad no cuenta con créditos atrasados de importes significativos que requiera una constitución de previsión de algún tipo.</t>
  </si>
  <si>
    <t xml:space="preserve"> - Bienes de uso: al 30 de junio de 2021 la Entidad no cuenta con bienes de uso.</t>
  </si>
  <si>
    <t>Las partidas de activos y pasivos en moneda extranjera al 30 de junio de 2021 y 31 de diciembre de 2020 fueron valuadas al tipo de cambio de cierre proporcionado por la Subsecretaría de Estado de Tributación, el cual no difiere significativamente respecto del vigente en el mercado libre de cambios:</t>
  </si>
  <si>
    <t xml:space="preserve">Proveedores Moneda Extranjera - Empresas Vinculadas </t>
  </si>
  <si>
    <t>Provisiones</t>
  </si>
  <si>
    <t>al 30/06/2021</t>
  </si>
  <si>
    <t>Comisión por Administración a Cobrar - Fondo Mutuo Vista - USD</t>
  </si>
  <si>
    <t xml:space="preserve">Anticipo de Impuesto a la Renta </t>
  </si>
  <si>
    <t>Anticipo a Proveedores</t>
  </si>
  <si>
    <t>Total al 30.06.2021</t>
  </si>
  <si>
    <t>Gastos a Reembolsar USD</t>
  </si>
  <si>
    <t>Total Ingresos al 30.06.2021 - Nota 5.15.a</t>
  </si>
  <si>
    <t>Total Egresos al 30.06.2021</t>
  </si>
  <si>
    <t>Ingresos Extraordinarios</t>
  </si>
  <si>
    <t>Regional Casa de Bolsa SA</t>
  </si>
  <si>
    <t>Comisiones Comerciales</t>
  </si>
  <si>
    <t>Entre la fecha de cierre de los presentes estados financieros, no han ocurrido otros hechos significativos de carácter financiero o de otra índole que afecten la situación patrimonial o financiera o los resultados de la Entidad al 30 de junio de 2021.</t>
  </si>
  <si>
    <r>
      <rPr>
        <b/>
        <sz val="11"/>
        <color theme="1"/>
        <rFont val="Times New Roman"/>
        <family val="1"/>
      </rPr>
      <t xml:space="preserve"> Impacto Covid </t>
    </r>
    <r>
      <rPr>
        <sz val="11"/>
        <color theme="1"/>
        <rFont val="Times New Roman"/>
        <family val="1"/>
      </rPr>
      <t xml:space="preserve">
Como es de conocimiento general, la aparición del Coronavirus COVID-19 en China en diciembre de 2019 y su expansión global a un gran número de países, ha motivado que el brote viral haya sido calificado como una pandemia por la Organización Mundial de la Salud desde el pasado 11 de marzo del 2020.
En el caso particular de la Sociedad, la gerencia y el directorio han planteado los esfuerzos en tres ejes fundamentales relacionados a mantener la liquidez, gestionar adecuadamente el riesgo de las contrapartes y de los instrumentos de inversión y evitar el deterioro del capital. Como consecuencia del brote de coronavirus, y de las medidas de aislamiento adoptadas por el gobierno nacional, si bien se ha generado una desaceleración económica también el mercado ha tenido una necesidad de diversificar los riesgos y obtener liquidez, con lo cual se ha beneficiado el mercado bursátil y permitido una rentabilidad financiera.
El Directorio y la Gerencia de la Sociedad estiman que estos efectos no tendrán un impacto significativo en la capacidad de la Sociedad para continuar como empresa en marcha durante un período de 12 meses a partir del 1 de enero de 2021.
</t>
    </r>
  </si>
  <si>
    <t>Notas a los Estados Financieros (Nota 1 a Nota 3)</t>
  </si>
  <si>
    <t>Notas a los Estados Financieros (Nota 4 a Nota 9)</t>
  </si>
  <si>
    <t>Información general'!A1</t>
  </si>
  <si>
    <t>Balance General'!A1</t>
  </si>
  <si>
    <t>Estado de Resultados'!A1</t>
  </si>
  <si>
    <t>Flujo de Efectivo'!A1</t>
  </si>
  <si>
    <t>Variación Patrimonio Neto'!A1</t>
  </si>
  <si>
    <t>Notas 1 a Nota 3'!A1</t>
  </si>
  <si>
    <t>Nota 4 a Nota 9'!A1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</si>
</sst>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 _€_-;\-* #,##0.00\ _€_-;_-* &quot;-&quot;??\ _€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_-;\-* #,##0.00_-;_-* &quot;-&quot;??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s>
  <fonts count="8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8"/>
      <color theme="1"/>
      <name val="Calibri"/>
      <family val="2"/>
      <scheme val="minor"/>
    </font>
    <font>
      <sz val="11"/>
      <color rgb="FF000000"/>
      <name val="Calibri"/>
      <family val="2"/>
      <scheme val="minor"/>
    </font>
    <font>
      <sz val="11"/>
      <color rgb="FF000000"/>
      <name val="Times New Roman"/>
      <family val="1"/>
    </font>
    <font>
      <sz val="12"/>
      <color theme="1"/>
      <name val="Times New Roman"/>
      <family val="1"/>
    </font>
    <font>
      <b/>
      <sz val="12"/>
      <color theme="1"/>
      <name val="Times New Roman"/>
      <family val="1"/>
    </font>
    <font>
      <sz val="12"/>
      <name val="Courier"/>
      <family val="3"/>
    </font>
    <font>
      <b/>
      <sz val="12"/>
      <name val="Times New Roman"/>
      <family val="1"/>
    </font>
    <font>
      <b/>
      <sz val="12"/>
      <color rgb="FF0000FF"/>
      <name val="Times New Roman"/>
      <family val="1"/>
    </font>
    <font>
      <b/>
      <u/>
      <sz val="12"/>
      <color rgb="FF0000FF"/>
      <name val="Times New Roman"/>
      <family val="1"/>
    </font>
    <font>
      <b/>
      <u/>
      <sz val="12"/>
      <color theme="1"/>
      <name val="Times New Roman"/>
      <family val="1"/>
    </font>
    <font>
      <sz val="12"/>
      <color rgb="FF0000FF"/>
      <name val="Times New Roman"/>
      <family val="1"/>
    </font>
    <font>
      <sz val="10"/>
      <name val="Arial"/>
      <family val="2"/>
    </font>
    <font>
      <sz val="10"/>
      <name val="Nimbus Sans L"/>
    </font>
    <font>
      <sz val="12"/>
      <color rgb="FFFF0000"/>
      <name val="Times New Roman"/>
      <family val="1"/>
    </font>
    <font>
      <sz val="12"/>
      <color theme="0"/>
      <name val="Times New Roman"/>
      <family val="1"/>
    </font>
    <font>
      <b/>
      <sz val="11"/>
      <name val="Times New Roman"/>
      <family val="1"/>
    </font>
    <font>
      <sz val="11"/>
      <name val="Times New Roman"/>
      <family val="1"/>
    </font>
    <font>
      <b/>
      <sz val="11"/>
      <color theme="1"/>
      <name val="Times New Roman"/>
      <family val="1"/>
    </font>
    <font>
      <sz val="11"/>
      <color rgb="FF0000FF"/>
      <name val="Times New Roman"/>
      <family val="1"/>
    </font>
    <font>
      <sz val="11"/>
      <color theme="1"/>
      <name val="Times New Roman"/>
      <family val="1"/>
    </font>
    <font>
      <b/>
      <sz val="11"/>
      <color rgb="FF000000"/>
      <name val="Times New Roman"/>
      <family val="1"/>
    </font>
    <font>
      <sz val="8"/>
      <color rgb="FFFF0000"/>
      <name val="Calibri"/>
      <family val="2"/>
      <scheme val="minor"/>
    </font>
    <font>
      <u/>
      <sz val="12"/>
      <color theme="1"/>
      <name val="Times New Roman"/>
      <family val="1"/>
    </font>
    <font>
      <sz val="9"/>
      <name val="Times New Roman"/>
      <family val="1"/>
    </font>
    <font>
      <b/>
      <sz val="9"/>
      <name val="Times New Roman"/>
      <family val="1"/>
    </font>
    <font>
      <b/>
      <sz val="9"/>
      <color rgb="FF000000"/>
      <name val="Times New Roman"/>
      <family val="1"/>
    </font>
    <font>
      <sz val="12"/>
      <name val="Times New Roman"/>
      <family val="1"/>
    </font>
    <font>
      <b/>
      <sz val="8"/>
      <color theme="1"/>
      <name val="Calibri"/>
      <family val="2"/>
      <scheme val="minor"/>
    </font>
    <font>
      <sz val="11"/>
      <color rgb="FFFF0000"/>
      <name val="Times New Roman"/>
      <family val="1"/>
    </font>
    <font>
      <b/>
      <sz val="10"/>
      <color rgb="FF000000"/>
      <name val="Times New Roman"/>
      <family val="1"/>
    </font>
    <font>
      <u/>
      <sz val="11"/>
      <color theme="1"/>
      <name val="Times New Roman"/>
      <family val="1"/>
    </font>
    <font>
      <b/>
      <sz val="10"/>
      <color theme="1"/>
      <name val="Times New Roman"/>
      <family val="1"/>
    </font>
    <font>
      <sz val="10"/>
      <color theme="1"/>
      <name val="Times New Roman"/>
      <family val="1"/>
    </font>
    <font>
      <sz val="10"/>
      <name val="Arial"/>
      <family val="2"/>
    </font>
    <font>
      <b/>
      <sz val="10"/>
      <color theme="0"/>
      <name val="Times New Roman"/>
      <family val="1"/>
    </font>
    <font>
      <b/>
      <sz val="11"/>
      <color theme="0"/>
      <name val="Times New Roman"/>
      <family val="1"/>
    </font>
    <font>
      <b/>
      <u/>
      <sz val="11"/>
      <color theme="1"/>
      <name val="Times New Roman"/>
      <family val="1"/>
    </font>
    <font>
      <b/>
      <sz val="11"/>
      <color rgb="FF0000FF"/>
      <name val="Times New Roman"/>
      <family val="1"/>
    </font>
    <font>
      <sz val="10"/>
      <color rgb="FF000000"/>
      <name val="Times New Roman"/>
      <family val="1"/>
    </font>
    <font>
      <b/>
      <sz val="4"/>
      <color theme="1"/>
      <name val="Times New Roman"/>
      <family val="1"/>
    </font>
    <font>
      <sz val="9"/>
      <color rgb="FF000000"/>
      <name val="Times New Roman"/>
      <family val="1"/>
    </font>
    <font>
      <b/>
      <sz val="9"/>
      <color rgb="FFFFFFFF"/>
      <name val="Times New Roman"/>
      <family val="1"/>
    </font>
    <font>
      <u/>
      <sz val="11"/>
      <color theme="10"/>
      <name val="Calibri"/>
      <family val="2"/>
      <scheme val="minor"/>
    </font>
    <font>
      <b/>
      <sz val="13"/>
      <name val="Times New Roman"/>
      <family val="1"/>
    </font>
    <font>
      <b/>
      <sz val="9"/>
      <color theme="0"/>
      <name val="Times New Roman"/>
      <family val="1"/>
    </font>
    <font>
      <u/>
      <sz val="11"/>
      <color theme="10"/>
      <name val="Times New Roman"/>
      <family val="1"/>
    </font>
    <font>
      <b/>
      <sz val="13"/>
      <color theme="1"/>
      <name val="Times New Roman"/>
      <family val="1"/>
    </font>
    <font>
      <i/>
      <sz val="11"/>
      <color theme="1"/>
      <name val="Times New Roman"/>
      <family val="1"/>
    </font>
    <font>
      <sz val="12"/>
      <color rgb="FF000000"/>
      <name val="Times New Roman"/>
      <family val="1"/>
    </font>
    <font>
      <b/>
      <sz val="12"/>
      <color theme="0"/>
      <name val="Times New Roman"/>
      <family val="1"/>
    </font>
    <font>
      <i/>
      <sz val="12"/>
      <color theme="1"/>
      <name val="Times New Roman"/>
      <family val="1"/>
    </font>
    <font>
      <b/>
      <sz val="20"/>
      <color theme="7" tint="0.79998168889431442"/>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8"/>
      <name val="Times New Roman"/>
      <family val="1"/>
    </font>
    <font>
      <b/>
      <u/>
      <sz val="11"/>
      <name val="Times New Roman"/>
      <family val="1"/>
    </font>
    <font>
      <sz val="11"/>
      <name val="Calibri"/>
      <family val="2"/>
      <scheme val="minor"/>
    </font>
    <font>
      <b/>
      <u/>
      <sz val="12"/>
      <name val="Times New Roman"/>
      <family val="1"/>
    </font>
    <font>
      <sz val="13"/>
      <name val="Times New Roman"/>
      <family val="1"/>
    </font>
    <font>
      <u/>
      <sz val="11"/>
      <name val="Times New Roman"/>
      <family val="1"/>
    </font>
    <font>
      <sz val="10"/>
      <name val="Times New Roman"/>
      <family val="1"/>
    </font>
    <font>
      <b/>
      <u/>
      <sz val="10"/>
      <color theme="1"/>
      <name val="Times New Roman"/>
      <family val="1"/>
    </font>
    <font>
      <b/>
      <i/>
      <sz val="12"/>
      <color theme="1"/>
      <name val="Times New Roman"/>
      <family val="1"/>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70C0"/>
        <bgColor indexed="64"/>
      </patternFill>
    </fill>
    <fill>
      <patternFill patternType="solid">
        <fgColor theme="6" tint="0.79998168889431442"/>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60">
    <xf numFmtId="0" fontId="0" fillId="0" borderId="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9" fillId="0" borderId="0"/>
    <xf numFmtId="171" fontId="23" fillId="0" borderId="0"/>
    <xf numFmtId="167" fontId="1" fillId="0" borderId="0" applyFont="0" applyFill="0" applyBorder="0" applyAlignment="0" applyProtection="0"/>
    <xf numFmtId="0" fontId="29" fillId="0" borderId="0"/>
    <xf numFmtId="0" fontId="29" fillId="0" borderId="0"/>
    <xf numFmtId="0" fontId="30" fillId="0" borderId="0"/>
    <xf numFmtId="0" fontId="29"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51"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0" fontId="60" fillId="0" borderId="0" applyNumberFormat="0" applyFill="0" applyBorder="0" applyAlignment="0" applyProtection="0"/>
    <xf numFmtId="0" fontId="29" fillId="0" borderId="0"/>
  </cellStyleXfs>
  <cellXfs count="543">
    <xf numFmtId="0" fontId="0" fillId="0" borderId="0" xfId="0"/>
    <xf numFmtId="0" fontId="18" fillId="0" borderId="0" xfId="0" applyFont="1"/>
    <xf numFmtId="0" fontId="21" fillId="0" borderId="0" xfId="0" applyFont="1"/>
    <xf numFmtId="0" fontId="21" fillId="0" borderId="0" xfId="0" applyFont="1" applyAlignment="1">
      <alignment wrapText="1"/>
    </xf>
    <xf numFmtId="0" fontId="21" fillId="0" borderId="0" xfId="0" applyFont="1" applyBorder="1"/>
    <xf numFmtId="170" fontId="21" fillId="0" borderId="0" xfId="1" applyNumberFormat="1" applyFont="1"/>
    <xf numFmtId="170" fontId="21" fillId="0" borderId="0" xfId="0" applyNumberFormat="1" applyFont="1"/>
    <xf numFmtId="0" fontId="22" fillId="0" borderId="0" xfId="0" applyFont="1" applyAlignment="1">
      <alignment horizontal="center" wrapText="1"/>
    </xf>
    <xf numFmtId="0" fontId="22" fillId="0" borderId="0" xfId="0" applyFont="1" applyBorder="1" applyAlignment="1">
      <alignment horizontal="center"/>
    </xf>
    <xf numFmtId="0" fontId="25" fillId="0" borderId="15" xfId="0" applyFont="1" applyFill="1" applyBorder="1"/>
    <xf numFmtId="167" fontId="21" fillId="0" borderId="0" xfId="0" applyNumberFormat="1" applyFont="1" applyBorder="1"/>
    <xf numFmtId="0" fontId="26" fillId="0" borderId="15" xfId="0" applyFont="1" applyFill="1" applyBorder="1"/>
    <xf numFmtId="0" fontId="28" fillId="0" borderId="15" xfId="0" applyFont="1" applyFill="1" applyBorder="1"/>
    <xf numFmtId="167" fontId="21" fillId="0" borderId="0" xfId="45" applyFont="1"/>
    <xf numFmtId="167" fontId="21" fillId="0" borderId="0" xfId="0" applyNumberFormat="1" applyFont="1"/>
    <xf numFmtId="167" fontId="22" fillId="0" borderId="0" xfId="0" applyNumberFormat="1" applyFont="1" applyBorder="1"/>
    <xf numFmtId="0" fontId="21" fillId="0" borderId="0" xfId="0" applyFont="1" applyAlignment="1"/>
    <xf numFmtId="0" fontId="21" fillId="0" borderId="0" xfId="0" applyFont="1" applyBorder="1" applyAlignment="1"/>
    <xf numFmtId="0" fontId="21" fillId="0" borderId="0" xfId="0" applyFont="1" applyAlignment="1">
      <alignment vertical="center"/>
    </xf>
    <xf numFmtId="0" fontId="21" fillId="0" borderId="0" xfId="0" applyFont="1" applyBorder="1" applyAlignment="1">
      <alignment wrapText="1"/>
    </xf>
    <xf numFmtId="167" fontId="21" fillId="0" borderId="0" xfId="0" applyNumberFormat="1" applyFont="1" applyAlignment="1">
      <alignment vertical="center"/>
    </xf>
    <xf numFmtId="0" fontId="31" fillId="0" borderId="15" xfId="0" quotePrefix="1" applyFont="1" applyFill="1" applyBorder="1"/>
    <xf numFmtId="172" fontId="21" fillId="0" borderId="0" xfId="0" applyNumberFormat="1" applyFont="1" applyAlignment="1">
      <alignment vertical="center"/>
    </xf>
    <xf numFmtId="3" fontId="21" fillId="0" borderId="0" xfId="0" applyNumberFormat="1" applyFont="1" applyAlignment="1">
      <alignment vertical="center"/>
    </xf>
    <xf numFmtId="0" fontId="32" fillId="0" borderId="0" xfId="0" applyFont="1" applyAlignment="1">
      <alignment vertical="center"/>
    </xf>
    <xf numFmtId="167" fontId="32" fillId="0" borderId="0" xfId="0" applyNumberFormat="1" applyFont="1" applyAlignment="1">
      <alignment vertical="center"/>
    </xf>
    <xf numFmtId="0" fontId="32" fillId="0" borderId="0" xfId="0" applyFont="1"/>
    <xf numFmtId="170" fontId="18" fillId="0" borderId="0" xfId="0" applyNumberFormat="1" applyFont="1"/>
    <xf numFmtId="0" fontId="34" fillId="0" borderId="0" xfId="49" applyFont="1"/>
    <xf numFmtId="0" fontId="34" fillId="0" borderId="0" xfId="46" applyFont="1"/>
    <xf numFmtId="43" fontId="21" fillId="0" borderId="0" xfId="0" applyNumberFormat="1" applyFont="1"/>
    <xf numFmtId="170" fontId="21" fillId="0" borderId="0" xfId="1" applyNumberFormat="1" applyFont="1" applyBorder="1"/>
    <xf numFmtId="170" fontId="18" fillId="0" borderId="0" xfId="1" applyNumberFormat="1" applyFont="1"/>
    <xf numFmtId="0" fontId="21" fillId="0" borderId="0" xfId="0" applyFont="1" applyFill="1"/>
    <xf numFmtId="0" fontId="21" fillId="0" borderId="0" xfId="0" applyFont="1" applyFill="1" applyAlignment="1">
      <alignment vertical="center"/>
    </xf>
    <xf numFmtId="0" fontId="21" fillId="0" borderId="0" xfId="0" applyFont="1" applyFill="1" applyBorder="1" applyAlignment="1">
      <alignment vertical="center"/>
    </xf>
    <xf numFmtId="0" fontId="22" fillId="0" borderId="0" xfId="0" applyFont="1" applyFill="1" applyBorder="1" applyAlignment="1">
      <alignment vertical="center"/>
    </xf>
    <xf numFmtId="0" fontId="31" fillId="0" borderId="0" xfId="0" applyFont="1"/>
    <xf numFmtId="0" fontId="39" fillId="0" borderId="0" xfId="0" applyFont="1"/>
    <xf numFmtId="167" fontId="22" fillId="0" borderId="0" xfId="45" applyFont="1" applyBorder="1" applyAlignment="1">
      <alignment vertical="center"/>
    </xf>
    <xf numFmtId="174" fontId="21" fillId="0" borderId="0" xfId="0" applyNumberFormat="1" applyFont="1"/>
    <xf numFmtId="0" fontId="0" fillId="0" borderId="0" xfId="0"/>
    <xf numFmtId="0" fontId="34" fillId="0" borderId="0" xfId="49" applyFont="1" applyAlignment="1">
      <alignment wrapText="1"/>
    </xf>
    <xf numFmtId="0" fontId="41" fillId="0" borderId="0" xfId="49" applyFont="1" applyAlignment="1">
      <alignment horizontal="center" vertical="center" wrapText="1"/>
    </xf>
    <xf numFmtId="0" fontId="42" fillId="0" borderId="0" xfId="49" applyFont="1" applyAlignment="1">
      <alignment horizontal="center" vertical="center"/>
    </xf>
    <xf numFmtId="175" fontId="21" fillId="0" borderId="0" xfId="0" applyNumberFormat="1" applyFont="1"/>
    <xf numFmtId="0" fontId="37" fillId="0" borderId="0" xfId="0" applyFont="1"/>
    <xf numFmtId="3" fontId="21" fillId="0" borderId="0" xfId="0" applyNumberFormat="1" applyFont="1"/>
    <xf numFmtId="174" fontId="31" fillId="0" borderId="0" xfId="0" applyNumberFormat="1" applyFont="1"/>
    <xf numFmtId="175" fontId="44" fillId="0" borderId="0" xfId="0" applyNumberFormat="1" applyFont="1" applyAlignment="1">
      <alignment vertical="center"/>
    </xf>
    <xf numFmtId="0" fontId="34" fillId="0" borderId="15" xfId="46" applyFont="1" applyBorder="1"/>
    <xf numFmtId="0" fontId="34" fillId="0" borderId="15" xfId="49" applyFont="1" applyBorder="1"/>
    <xf numFmtId="0" fontId="22" fillId="0" borderId="0" xfId="0" applyFont="1" applyAlignment="1">
      <alignment horizont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35" fillId="0" borderId="0" xfId="0" applyFont="1" applyAlignment="1">
      <alignment horizontal="center"/>
    </xf>
    <xf numFmtId="0" fontId="33" fillId="0" borderId="0" xfId="49" quotePrefix="1" applyFont="1" applyFill="1" applyAlignment="1"/>
    <xf numFmtId="0" fontId="34" fillId="0" borderId="0" xfId="49" quotePrefix="1" applyFont="1" applyFill="1" applyAlignment="1">
      <alignment horizontal="center"/>
    </xf>
    <xf numFmtId="0" fontId="33" fillId="0" borderId="0" xfId="49" quotePrefix="1" applyFont="1" applyFill="1" applyAlignment="1">
      <alignment horizontal="center"/>
    </xf>
    <xf numFmtId="0" fontId="22" fillId="0" borderId="0" xfId="0" applyFont="1" applyAlignment="1">
      <alignment horizontal="center"/>
    </xf>
    <xf numFmtId="175" fontId="21" fillId="0" borderId="0" xfId="0" applyNumberFormat="1" applyFont="1" applyFill="1" applyAlignment="1">
      <alignment vertical="center"/>
    </xf>
    <xf numFmtId="0" fontId="21" fillId="0" borderId="0" xfId="0" applyFont="1" applyAlignment="1">
      <alignment horizontal="center"/>
    </xf>
    <xf numFmtId="0" fontId="45" fillId="0" borderId="0" xfId="0" applyFont="1" applyAlignment="1">
      <alignment horizontal="center"/>
    </xf>
    <xf numFmtId="0" fontId="18" fillId="0" borderId="0" xfId="0" applyFont="1" applyAlignment="1">
      <alignment horizontal="center"/>
    </xf>
    <xf numFmtId="0" fontId="42" fillId="0" borderId="0" xfId="49" applyFont="1" applyAlignment="1">
      <alignment horizontal="center" vertical="center" wrapText="1"/>
    </xf>
    <xf numFmtId="3" fontId="21" fillId="0" borderId="0" xfId="0" applyNumberFormat="1" applyFont="1" applyBorder="1"/>
    <xf numFmtId="0" fontId="22" fillId="0" borderId="0" xfId="0" applyFont="1"/>
    <xf numFmtId="0" fontId="35" fillId="0" borderId="0" xfId="0" applyFont="1"/>
    <xf numFmtId="0" fontId="37" fillId="0" borderId="0" xfId="0" applyFont="1" applyAlignment="1">
      <alignment horizontal="left" vertical="center"/>
    </xf>
    <xf numFmtId="0" fontId="33" fillId="0" borderId="0" xfId="49" quotePrefix="1" applyFont="1" applyAlignment="1">
      <alignment horizontal="center"/>
    </xf>
    <xf numFmtId="0" fontId="34" fillId="0" borderId="0" xfId="49" quotePrefix="1" applyFont="1"/>
    <xf numFmtId="0" fontId="33" fillId="0" borderId="15" xfId="49" applyFont="1" applyBorder="1"/>
    <xf numFmtId="0" fontId="33" fillId="0" borderId="0" xfId="49" applyFont="1"/>
    <xf numFmtId="0" fontId="24" fillId="0" borderId="0" xfId="49" applyFont="1"/>
    <xf numFmtId="0" fontId="34" fillId="0" borderId="0" xfId="49" applyFont="1" applyAlignment="1">
      <alignment horizontal="left"/>
    </xf>
    <xf numFmtId="0" fontId="41" fillId="0" borderId="15" xfId="49" applyFont="1" applyBorder="1" applyAlignment="1">
      <alignment horizontal="center" vertical="center" wrapText="1"/>
    </xf>
    <xf numFmtId="0" fontId="42" fillId="0" borderId="15" xfId="49" applyFont="1" applyBorder="1" applyAlignment="1">
      <alignment horizontal="center" vertical="center"/>
    </xf>
    <xf numFmtId="174" fontId="34" fillId="0" borderId="0" xfId="49" applyNumberFormat="1" applyFont="1"/>
    <xf numFmtId="43" fontId="34" fillId="0" borderId="0" xfId="1" applyFont="1"/>
    <xf numFmtId="0" fontId="34" fillId="0" borderId="0" xfId="49" applyFont="1" applyAlignment="1">
      <alignment horizontal="center" vertical="center"/>
    </xf>
    <xf numFmtId="0" fontId="36" fillId="0" borderId="15" xfId="0" applyFont="1" applyBorder="1"/>
    <xf numFmtId="167" fontId="34" fillId="0" borderId="0" xfId="49" applyNumberFormat="1" applyFont="1"/>
    <xf numFmtId="0" fontId="48" fillId="0" borderId="0" xfId="0" applyFont="1" applyAlignment="1">
      <alignment horizontal="justify" vertical="center"/>
    </xf>
    <xf numFmtId="0" fontId="38" fillId="0" borderId="0" xfId="0" applyFont="1" applyAlignment="1">
      <alignment horizontal="left" vertical="center" wrapText="1"/>
    </xf>
    <xf numFmtId="167" fontId="38" fillId="0" borderId="0" xfId="45" applyFont="1" applyAlignment="1">
      <alignment vertical="center"/>
    </xf>
    <xf numFmtId="0" fontId="50" fillId="0" borderId="0" xfId="0" applyFont="1" applyAlignment="1">
      <alignment horizontal="justify" vertical="center"/>
    </xf>
    <xf numFmtId="0" fontId="49" fillId="0" borderId="0" xfId="0" applyFont="1" applyAlignment="1">
      <alignment horizontal="justify" vertical="center"/>
    </xf>
    <xf numFmtId="0" fontId="34" fillId="0" borderId="0" xfId="0" applyFont="1" applyAlignment="1">
      <alignment vertical="top"/>
    </xf>
    <xf numFmtId="173" fontId="33" fillId="0" borderId="0" xfId="50" applyNumberFormat="1" applyFont="1"/>
    <xf numFmtId="0" fontId="33" fillId="0" borderId="0" xfId="0" applyFont="1" applyAlignment="1">
      <alignment vertical="top"/>
    </xf>
    <xf numFmtId="174" fontId="33" fillId="0" borderId="0" xfId="49" applyNumberFormat="1" applyFont="1"/>
    <xf numFmtId="0" fontId="20" fillId="0" borderId="0" xfId="0" applyFont="1" applyAlignment="1">
      <alignment horizontal="center" vertical="center"/>
    </xf>
    <xf numFmtId="0" fontId="20" fillId="0" borderId="0" xfId="0" applyFont="1" applyAlignment="1">
      <alignment horizontal="center" vertical="center" wrapText="1"/>
    </xf>
    <xf numFmtId="0" fontId="47" fillId="0" borderId="0" xfId="0" applyFont="1" applyAlignment="1">
      <alignment horizontal="justify" vertical="center"/>
    </xf>
    <xf numFmtId="0" fontId="20" fillId="0" borderId="0" xfId="0" applyFont="1" applyAlignment="1">
      <alignment horizontal="left" vertical="center"/>
    </xf>
    <xf numFmtId="0" fontId="49" fillId="0" borderId="0" xfId="0" applyFont="1" applyAlignment="1">
      <alignment vertical="center"/>
    </xf>
    <xf numFmtId="167" fontId="34" fillId="0" borderId="0" xfId="45" applyFont="1"/>
    <xf numFmtId="173" fontId="34" fillId="0" borderId="0" xfId="49" applyNumberFormat="1" applyFont="1"/>
    <xf numFmtId="0" fontId="35" fillId="0" borderId="0" xfId="0" applyFont="1" applyAlignment="1">
      <alignment horizontal="justify" vertical="center"/>
    </xf>
    <xf numFmtId="170" fontId="34" fillId="0" borderId="0" xfId="49" applyNumberFormat="1" applyFont="1"/>
    <xf numFmtId="0" fontId="33" fillId="0" borderId="0" xfId="49" quotePrefix="1" applyFont="1" applyAlignment="1">
      <alignment horizontal="left"/>
    </xf>
    <xf numFmtId="0" fontId="34" fillId="0" borderId="0" xfId="49" quotePrefix="1" applyFont="1" applyAlignment="1">
      <alignment horizontal="left"/>
    </xf>
    <xf numFmtId="165" fontId="34" fillId="0" borderId="0" xfId="51" applyFont="1"/>
    <xf numFmtId="0" fontId="46" fillId="0" borderId="0" xfId="49" applyFont="1"/>
    <xf numFmtId="0" fontId="34" fillId="0" borderId="15" xfId="49" applyFont="1" applyFill="1" applyBorder="1"/>
    <xf numFmtId="0" fontId="20" fillId="0" borderId="0" xfId="0" applyFont="1" applyFill="1" applyAlignment="1">
      <alignment horizontal="left" vertical="center"/>
    </xf>
    <xf numFmtId="0" fontId="20" fillId="0" borderId="0" xfId="0" applyFont="1" applyFill="1" applyAlignment="1">
      <alignment horizontal="center" vertical="center" wrapText="1"/>
    </xf>
    <xf numFmtId="0" fontId="34" fillId="0" borderId="0" xfId="0" applyFont="1" applyFill="1" applyBorder="1" applyAlignment="1"/>
    <xf numFmtId="0" fontId="34" fillId="0" borderId="0" xfId="49" applyNumberFormat="1" applyFont="1" applyFill="1" applyBorder="1" applyAlignment="1"/>
    <xf numFmtId="0" fontId="34" fillId="0" borderId="0" xfId="0" applyFont="1" applyBorder="1" applyAlignment="1"/>
    <xf numFmtId="0" fontId="34" fillId="0" borderId="0" xfId="0" applyNumberFormat="1" applyFont="1" applyBorder="1" applyAlignment="1"/>
    <xf numFmtId="0" fontId="34" fillId="0" borderId="0" xfId="49" applyNumberFormat="1" applyFont="1" applyBorder="1" applyAlignment="1"/>
    <xf numFmtId="174" fontId="39" fillId="0" borderId="0" xfId="0" applyNumberFormat="1" applyFont="1"/>
    <xf numFmtId="175" fontId="21" fillId="0" borderId="0" xfId="0" applyNumberFormat="1" applyFont="1" applyAlignment="1">
      <alignment vertical="center"/>
    </xf>
    <xf numFmtId="178" fontId="34" fillId="0" borderId="0" xfId="49" applyNumberFormat="1" applyFont="1"/>
    <xf numFmtId="178" fontId="41" fillId="0" borderId="0" xfId="49" applyNumberFormat="1" applyFont="1" applyAlignment="1">
      <alignment horizontal="center" vertical="center" wrapText="1"/>
    </xf>
    <xf numFmtId="178" fontId="42" fillId="0" borderId="0" xfId="49" applyNumberFormat="1" applyFont="1" applyAlignment="1">
      <alignment horizontal="center" vertical="center"/>
    </xf>
    <xf numFmtId="178" fontId="34" fillId="0" borderId="0" xfId="46" applyNumberFormat="1" applyFont="1"/>
    <xf numFmtId="178" fontId="34" fillId="0" borderId="0" xfId="49" applyNumberFormat="1" applyFont="1" applyFill="1"/>
    <xf numFmtId="178" fontId="34" fillId="0" borderId="0" xfId="49" applyNumberFormat="1" applyFont="1" applyFill="1" applyBorder="1" applyAlignment="1"/>
    <xf numFmtId="178" fontId="34" fillId="0" borderId="0" xfId="0" applyNumberFormat="1" applyFont="1" applyBorder="1" applyAlignment="1"/>
    <xf numFmtId="178" fontId="34" fillId="0" borderId="0" xfId="49" applyNumberFormat="1" applyFont="1" applyBorder="1" applyAlignment="1"/>
    <xf numFmtId="178" fontId="33" fillId="0" borderId="0" xfId="49" quotePrefix="1" applyNumberFormat="1" applyFont="1" applyAlignment="1">
      <alignment horizontal="left"/>
    </xf>
    <xf numFmtId="178" fontId="34" fillId="0" borderId="0" xfId="49" quotePrefix="1" applyNumberFormat="1" applyFont="1" applyAlignment="1">
      <alignment horizontal="left"/>
    </xf>
    <xf numFmtId="165" fontId="21" fillId="0" borderId="0" xfId="51" applyFont="1" applyFill="1" applyAlignment="1">
      <alignment vertical="center"/>
    </xf>
    <xf numFmtId="165" fontId="34" fillId="0" borderId="0" xfId="49" applyNumberFormat="1" applyFont="1"/>
    <xf numFmtId="3" fontId="34" fillId="0" borderId="0" xfId="46" applyNumberFormat="1" applyFont="1"/>
    <xf numFmtId="0" fontId="34" fillId="0" borderId="15" xfId="49" applyFont="1" applyBorder="1"/>
    <xf numFmtId="0" fontId="34" fillId="0" borderId="0" xfId="49" applyFont="1"/>
    <xf numFmtId="0" fontId="34" fillId="0" borderId="0" xfId="49" applyFont="1" applyFill="1"/>
    <xf numFmtId="170" fontId="45" fillId="0" borderId="0" xfId="1" applyNumberFormat="1" applyFont="1"/>
    <xf numFmtId="0" fontId="45" fillId="0" borderId="0" xfId="0" applyFont="1"/>
    <xf numFmtId="170" fontId="37" fillId="0" borderId="10" xfId="1" applyNumberFormat="1" applyFont="1" applyBorder="1" applyAlignment="1">
      <alignment horizontal="right" vertical="center"/>
    </xf>
    <xf numFmtId="0" fontId="34" fillId="0" borderId="0" xfId="49" applyFont="1" applyBorder="1"/>
    <xf numFmtId="0" fontId="34" fillId="0" borderId="0" xfId="49" applyFont="1" applyFill="1" applyBorder="1"/>
    <xf numFmtId="178" fontId="34" fillId="0" borderId="0" xfId="49" applyNumberFormat="1" applyFont="1" applyBorder="1"/>
    <xf numFmtId="175" fontId="34" fillId="0" borderId="0" xfId="49" applyNumberFormat="1" applyFont="1" applyBorder="1"/>
    <xf numFmtId="170" fontId="34" fillId="0" borderId="0" xfId="1" applyNumberFormat="1" applyFont="1" applyFill="1" applyBorder="1"/>
    <xf numFmtId="170" fontId="34" fillId="0" borderId="0" xfId="1" applyNumberFormat="1" applyFont="1" applyBorder="1"/>
    <xf numFmtId="0" fontId="50" fillId="0" borderId="0" xfId="0" applyFont="1" applyAlignment="1">
      <alignment horizontal="left" vertical="center"/>
    </xf>
    <xf numFmtId="0" fontId="49" fillId="0" borderId="0" xfId="0" applyFont="1" applyAlignment="1">
      <alignment horizontal="left" vertic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34" fillId="0" borderId="0" xfId="49" quotePrefix="1" applyFont="1" applyAlignment="1">
      <alignment horizontal="center"/>
    </xf>
    <xf numFmtId="0" fontId="55" fillId="0" borderId="15" xfId="0" applyFont="1" applyBorder="1"/>
    <xf numFmtId="167" fontId="33" fillId="0" borderId="0" xfId="49" applyNumberFormat="1" applyFont="1"/>
    <xf numFmtId="178" fontId="33" fillId="0" borderId="0" xfId="49" applyNumberFormat="1" applyFont="1"/>
    <xf numFmtId="0" fontId="34" fillId="0" borderId="15" xfId="46" applyFont="1" applyBorder="1" applyAlignment="1">
      <alignment wrapText="1"/>
    </xf>
    <xf numFmtId="178" fontId="34" fillId="0" borderId="0" xfId="46" applyNumberFormat="1" applyFont="1" applyAlignment="1">
      <alignment wrapText="1"/>
    </xf>
    <xf numFmtId="0" fontId="34" fillId="0" borderId="0" xfId="46" applyFont="1" applyAlignment="1">
      <alignment wrapText="1"/>
    </xf>
    <xf numFmtId="0" fontId="33" fillId="0" borderId="15" xfId="46" applyFont="1" applyBorder="1"/>
    <xf numFmtId="0" fontId="33" fillId="0" borderId="0" xfId="46" applyFont="1"/>
    <xf numFmtId="0" fontId="37" fillId="0" borderId="0" xfId="0" applyFont="1" applyBorder="1"/>
    <xf numFmtId="0" fontId="37" fillId="0" borderId="0" xfId="0" applyFont="1" applyFill="1" applyBorder="1"/>
    <xf numFmtId="43" fontId="34" fillId="0" borderId="15" xfId="1" applyFont="1" applyBorder="1"/>
    <xf numFmtId="43" fontId="34" fillId="0" borderId="0" xfId="1" applyFont="1" applyFill="1"/>
    <xf numFmtId="178" fontId="46" fillId="0" borderId="0" xfId="49" applyNumberFormat="1" applyFont="1"/>
    <xf numFmtId="170" fontId="20" fillId="0" borderId="0" xfId="1" applyNumberFormat="1" applyFont="1" applyBorder="1" applyAlignment="1">
      <alignment horizontal="right" vertical="center" wrapText="1"/>
    </xf>
    <xf numFmtId="0" fontId="29" fillId="0" borderId="0" xfId="46"/>
    <xf numFmtId="0" fontId="50" fillId="0" borderId="0" xfId="0" applyFont="1" applyAlignment="1">
      <alignment vertical="center"/>
    </xf>
    <xf numFmtId="0" fontId="57" fillId="0" borderId="0" xfId="0" applyFont="1" applyAlignment="1">
      <alignment horizontal="justify" vertical="center"/>
    </xf>
    <xf numFmtId="0" fontId="56" fillId="0" borderId="0" xfId="0" applyFont="1" applyAlignment="1">
      <alignment vertical="center"/>
    </xf>
    <xf numFmtId="164" fontId="56" fillId="0" borderId="0" xfId="0" applyNumberFormat="1" applyFont="1" applyAlignment="1">
      <alignment vertical="center"/>
    </xf>
    <xf numFmtId="0" fontId="47" fillId="0" borderId="0" xfId="0" applyFont="1" applyAlignment="1">
      <alignment vertical="center"/>
    </xf>
    <xf numFmtId="0" fontId="43" fillId="0" borderId="0" xfId="0" applyFont="1" applyAlignment="1">
      <alignment vertical="center"/>
    </xf>
    <xf numFmtId="3" fontId="29" fillId="0" borderId="0" xfId="46" applyNumberFormat="1"/>
    <xf numFmtId="0" fontId="48" fillId="0" borderId="0" xfId="0" applyFont="1"/>
    <xf numFmtId="0" fontId="37" fillId="0" borderId="0" xfId="0" applyFont="1" applyAlignment="1">
      <alignment horizontal="justify" vertical="center"/>
    </xf>
    <xf numFmtId="173" fontId="1" fillId="0" borderId="0" xfId="0" applyNumberFormat="1" applyFont="1"/>
    <xf numFmtId="0" fontId="1" fillId="0" borderId="0" xfId="0" applyFont="1"/>
    <xf numFmtId="0" fontId="63" fillId="0" borderId="0" xfId="58" applyFont="1" applyAlignment="1">
      <alignment vertical="center"/>
    </xf>
    <xf numFmtId="0" fontId="35" fillId="0" borderId="0" xfId="0" applyFont="1" applyAlignment="1">
      <alignment horizontal="left" vertical="center"/>
    </xf>
    <xf numFmtId="0" fontId="35" fillId="0" borderId="0" xfId="0" applyFont="1" applyFill="1" applyBorder="1" applyAlignment="1">
      <alignment vertical="center"/>
    </xf>
    <xf numFmtId="0" fontId="60" fillId="0" borderId="0" xfId="58" applyAlignment="1">
      <alignment horizontal="center" vertical="center"/>
    </xf>
    <xf numFmtId="171" fontId="24" fillId="33" borderId="0" xfId="44" applyNumberFormat="1" applyFont="1" applyFill="1" applyBorder="1" applyAlignment="1" applyProtection="1"/>
    <xf numFmtId="10" fontId="34" fillId="0" borderId="0" xfId="46" applyNumberFormat="1" applyFont="1"/>
    <xf numFmtId="170" fontId="34" fillId="0" borderId="0" xfId="46" applyNumberFormat="1" applyFont="1"/>
    <xf numFmtId="0" fontId="37" fillId="0" borderId="0" xfId="0" applyFont="1" applyAlignment="1">
      <alignment horizontal="left" vertical="center" wrapText="1"/>
    </xf>
    <xf numFmtId="0" fontId="34" fillId="0" borderId="0" xfId="49" applyFont="1" applyAlignment="1">
      <alignment horizontal="left" wrapText="1"/>
    </xf>
    <xf numFmtId="0" fontId="38" fillId="0" borderId="0" xfId="0" applyFont="1" applyFill="1" applyAlignment="1">
      <alignment vertical="center"/>
    </xf>
    <xf numFmtId="170" fontId="34" fillId="0" borderId="0" xfId="1" applyNumberFormat="1" applyFont="1"/>
    <xf numFmtId="0" fontId="33" fillId="0" borderId="0" xfId="49" quotePrefix="1" applyFont="1" applyFill="1" applyAlignment="1">
      <alignment horizontal="center"/>
    </xf>
    <xf numFmtId="0" fontId="34" fillId="0" borderId="0" xfId="49" quotePrefix="1" applyFont="1" applyFill="1" applyAlignment="1">
      <alignment horizontal="center"/>
    </xf>
    <xf numFmtId="0" fontId="22" fillId="0" borderId="0" xfId="0" applyFont="1" applyBorder="1"/>
    <xf numFmtId="0" fontId="35" fillId="0" borderId="0" xfId="0" applyFont="1" applyBorder="1"/>
    <xf numFmtId="0" fontId="37" fillId="0" borderId="0" xfId="0" applyFont="1" applyBorder="1" applyAlignment="1">
      <alignment horizontal="left" wrapText="1"/>
    </xf>
    <xf numFmtId="0" fontId="37" fillId="0" borderId="0" xfId="0" applyFont="1" applyBorder="1" applyAlignment="1">
      <alignment horizontal="left" vertical="center" wrapText="1"/>
    </xf>
    <xf numFmtId="0" fontId="35" fillId="0" borderId="0" xfId="0" applyFont="1" applyBorder="1" applyAlignment="1">
      <alignment vertical="center"/>
    </xf>
    <xf numFmtId="0" fontId="37" fillId="0" borderId="0" xfId="0" applyFont="1" applyBorder="1" applyAlignment="1">
      <alignment horizontal="left"/>
    </xf>
    <xf numFmtId="0" fontId="33" fillId="0" borderId="0" xfId="49" quotePrefix="1" applyFont="1" applyBorder="1" applyAlignment="1">
      <alignment horizontal="center"/>
    </xf>
    <xf numFmtId="0" fontId="35" fillId="0" borderId="0" xfId="0" applyFont="1" applyBorder="1" applyAlignment="1">
      <alignment horizontal="center"/>
    </xf>
    <xf numFmtId="0" fontId="34" fillId="0" borderId="0" xfId="49" quotePrefix="1" applyFont="1" applyBorder="1" applyAlignment="1">
      <alignment horizontal="center"/>
    </xf>
    <xf numFmtId="0" fontId="34" fillId="0" borderId="0" xfId="49" quotePrefix="1" applyFont="1" applyBorder="1"/>
    <xf numFmtId="0" fontId="60" fillId="0" borderId="0" xfId="58" applyBorder="1" applyAlignment="1">
      <alignment horizontal="center" vertical="center"/>
    </xf>
    <xf numFmtId="0" fontId="65" fillId="0" borderId="0" xfId="0" applyFont="1" applyAlignment="1">
      <alignment horizontal="center"/>
    </xf>
    <xf numFmtId="0" fontId="35" fillId="0" borderId="0" xfId="0" applyFont="1" applyBorder="1" applyAlignment="1">
      <alignment horizontal="left"/>
    </xf>
    <xf numFmtId="0" fontId="50" fillId="0" borderId="10" xfId="0" applyFont="1" applyBorder="1" applyAlignment="1">
      <alignment horizontal="left" vertical="center" indent="1"/>
    </xf>
    <xf numFmtId="43" fontId="50" fillId="0" borderId="10" xfId="1" applyFont="1" applyFill="1" applyBorder="1" applyAlignment="1">
      <alignment horizontal="center" vertical="center"/>
    </xf>
    <xf numFmtId="43" fontId="50" fillId="0" borderId="10" xfId="1" applyFont="1" applyFill="1" applyBorder="1" applyAlignment="1">
      <alignment vertical="center"/>
    </xf>
    <xf numFmtId="177" fontId="50" fillId="0" borderId="10" xfId="51" applyNumberFormat="1" applyFont="1" applyFill="1" applyBorder="1" applyAlignment="1">
      <alignment horizontal="center" vertical="center"/>
    </xf>
    <xf numFmtId="172" fontId="50" fillId="0" borderId="10" xfId="0" applyNumberFormat="1" applyFont="1" applyBorder="1" applyAlignment="1">
      <alignment horizontal="right" vertical="center"/>
    </xf>
    <xf numFmtId="43" fontId="50" fillId="0" borderId="0" xfId="1" applyFont="1" applyFill="1" applyBorder="1" applyAlignment="1">
      <alignment horizontal="center" vertical="center"/>
    </xf>
    <xf numFmtId="167" fontId="50" fillId="0" borderId="0" xfId="0" applyNumberFormat="1" applyFont="1" applyBorder="1" applyAlignment="1">
      <alignment horizontal="right" vertical="center"/>
    </xf>
    <xf numFmtId="43" fontId="50" fillId="0" borderId="0" xfId="1" applyFont="1" applyFill="1" applyBorder="1" applyAlignment="1">
      <alignment vertical="center"/>
    </xf>
    <xf numFmtId="177" fontId="50" fillId="0" borderId="0" xfId="51" applyNumberFormat="1" applyFont="1" applyFill="1" applyBorder="1" applyAlignment="1">
      <alignment vertical="center"/>
    </xf>
    <xf numFmtId="43" fontId="49" fillId="0" borderId="0" xfId="1" applyFont="1" applyFill="1" applyBorder="1" applyAlignment="1">
      <alignment vertical="center"/>
    </xf>
    <xf numFmtId="165" fontId="50" fillId="0" borderId="10" xfId="51" applyFont="1" applyFill="1" applyBorder="1" applyAlignment="1">
      <alignment vertical="center"/>
    </xf>
    <xf numFmtId="165" fontId="50" fillId="0" borderId="0" xfId="51" applyFont="1" applyFill="1" applyBorder="1" applyAlignment="1">
      <alignment vertical="center"/>
    </xf>
    <xf numFmtId="165" fontId="50" fillId="0" borderId="10" xfId="51" applyFont="1" applyBorder="1" applyAlignment="1">
      <alignment horizontal="right" vertical="center"/>
    </xf>
    <xf numFmtId="0" fontId="37" fillId="0" borderId="10" xfId="0" applyFont="1" applyBorder="1" applyAlignment="1">
      <alignment vertical="center" wrapText="1"/>
    </xf>
    <xf numFmtId="0" fontId="34" fillId="0" borderId="10" xfId="49" applyFont="1" applyBorder="1"/>
    <xf numFmtId="0" fontId="66" fillId="0" borderId="0" xfId="0" applyFont="1" applyAlignment="1">
      <alignment vertical="center" wrapText="1"/>
    </xf>
    <xf numFmtId="165" fontId="34" fillId="0" borderId="10" xfId="51" applyFont="1" applyFill="1" applyBorder="1" applyAlignment="1">
      <alignment horizontal="center" vertical="center" wrapText="1"/>
    </xf>
    <xf numFmtId="0" fontId="20" fillId="0" borderId="10" xfId="0" applyFont="1" applyBorder="1" applyAlignment="1">
      <alignment vertical="center"/>
    </xf>
    <xf numFmtId="0" fontId="56" fillId="0" borderId="10" xfId="0" applyFont="1" applyBorder="1" applyAlignment="1">
      <alignment vertical="center" wrapText="1"/>
    </xf>
    <xf numFmtId="170" fontId="37" fillId="0" borderId="10" xfId="1" applyNumberFormat="1" applyFont="1" applyBorder="1" applyAlignment="1">
      <alignment horizontal="center" vertical="center"/>
    </xf>
    <xf numFmtId="170" fontId="37" fillId="0" borderId="10" xfId="1" applyNumberFormat="1" applyFont="1" applyFill="1" applyBorder="1" applyAlignment="1">
      <alignment horizontal="right" vertical="center"/>
    </xf>
    <xf numFmtId="14" fontId="20" fillId="0" borderId="10" xfId="0" applyNumberFormat="1" applyFont="1" applyFill="1" applyBorder="1" applyAlignment="1">
      <alignment horizontal="right" vertical="center"/>
    </xf>
    <xf numFmtId="14" fontId="20" fillId="0" borderId="10" xfId="0" applyNumberFormat="1" applyFont="1" applyBorder="1" applyAlignment="1">
      <alignment horizontal="right" vertical="center"/>
    </xf>
    <xf numFmtId="0" fontId="37" fillId="0" borderId="0" xfId="0" applyFont="1" applyAlignment="1">
      <alignment vertical="center"/>
    </xf>
    <xf numFmtId="0" fontId="37" fillId="0" borderId="10" xfId="0" applyFont="1" applyBorder="1" applyAlignment="1">
      <alignment horizontal="left" vertical="center" indent="1"/>
    </xf>
    <xf numFmtId="165" fontId="37" fillId="0" borderId="10" xfId="0" applyNumberFormat="1" applyFont="1" applyBorder="1" applyAlignment="1">
      <alignment horizontal="right" vertical="center"/>
    </xf>
    <xf numFmtId="0" fontId="20" fillId="0" borderId="10" xfId="0" applyFont="1" applyBorder="1" applyAlignment="1">
      <alignment vertical="center" wrapText="1"/>
    </xf>
    <xf numFmtId="0" fontId="37" fillId="0" borderId="10" xfId="0" applyFont="1" applyBorder="1" applyAlignment="1">
      <alignment horizontal="center" vertical="center" wrapText="1"/>
    </xf>
    <xf numFmtId="3" fontId="37" fillId="0" borderId="10" xfId="0" applyNumberFormat="1" applyFont="1" applyBorder="1" applyAlignment="1">
      <alignment horizontal="right" vertical="center"/>
    </xf>
    <xf numFmtId="0" fontId="37" fillId="0" borderId="10" xfId="0" applyFont="1" applyFill="1" applyBorder="1" applyAlignment="1">
      <alignment vertical="center" wrapText="1"/>
    </xf>
    <xf numFmtId="0" fontId="37" fillId="0" borderId="10" xfId="0" applyFont="1" applyFill="1" applyBorder="1" applyAlignment="1">
      <alignment horizontal="center" vertical="center" wrapText="1"/>
    </xf>
    <xf numFmtId="0" fontId="21" fillId="0" borderId="0" xfId="0" applyFont="1" applyAlignment="1">
      <alignment horizontal="left" vertical="center" indent="3"/>
    </xf>
    <xf numFmtId="14" fontId="53" fillId="0" borderId="0" xfId="0" applyNumberFormat="1" applyFont="1" applyFill="1" applyBorder="1" applyAlignment="1">
      <alignment horizontal="center" vertical="center" wrapText="1"/>
    </xf>
    <xf numFmtId="170" fontId="33" fillId="0" borderId="0" xfId="1" applyNumberFormat="1" applyFont="1" applyFill="1" applyBorder="1"/>
    <xf numFmtId="43" fontId="34" fillId="0" borderId="0" xfId="1" applyFont="1" applyFill="1" applyBorder="1" applyAlignment="1"/>
    <xf numFmtId="170" fontId="33" fillId="0" borderId="0" xfId="49" applyNumberFormat="1" applyFont="1" applyFill="1" applyBorder="1"/>
    <xf numFmtId="170" fontId="20" fillId="0" borderId="10" xfId="1" applyNumberFormat="1" applyFont="1" applyBorder="1" applyAlignment="1">
      <alignment horizontal="right" vertical="center" wrapText="1"/>
    </xf>
    <xf numFmtId="0" fontId="20" fillId="0" borderId="10" xfId="0" applyFont="1" applyFill="1" applyBorder="1" applyAlignment="1">
      <alignment vertical="center" wrapText="1"/>
    </xf>
    <xf numFmtId="170" fontId="20" fillId="0" borderId="10" xfId="1" applyNumberFormat="1" applyFont="1" applyBorder="1" applyAlignment="1">
      <alignment horizontal="center" vertical="center" wrapText="1"/>
    </xf>
    <xf numFmtId="165" fontId="34" fillId="0" borderId="10" xfId="51" applyFont="1" applyBorder="1"/>
    <xf numFmtId="0" fontId="33" fillId="0" borderId="0" xfId="49" applyFont="1" applyFill="1"/>
    <xf numFmtId="171" fontId="61" fillId="0" borderId="0" xfId="44" applyNumberFormat="1" applyFont="1" applyFill="1" applyBorder="1" applyAlignment="1" applyProtection="1">
      <alignment vertical="center" wrapText="1"/>
    </xf>
    <xf numFmtId="0" fontId="33" fillId="0" borderId="11" xfId="0" applyFont="1" applyFill="1" applyBorder="1" applyAlignment="1">
      <alignment horizontal="left" vertical="center" wrapText="1"/>
    </xf>
    <xf numFmtId="0" fontId="53" fillId="0" borderId="16" xfId="0" applyFont="1" applyFill="1" applyBorder="1" applyAlignment="1">
      <alignment horizontal="center" vertical="center" wrapText="1"/>
    </xf>
    <xf numFmtId="14" fontId="53" fillId="0" borderId="12" xfId="0" applyNumberFormat="1" applyFont="1" applyFill="1" applyBorder="1" applyAlignment="1">
      <alignment horizontal="center" vertical="center" wrapText="1"/>
    </xf>
    <xf numFmtId="0" fontId="38" fillId="0" borderId="0" xfId="0" applyFont="1" applyBorder="1" applyAlignment="1">
      <alignment vertical="center"/>
    </xf>
    <xf numFmtId="170" fontId="35" fillId="0" borderId="0" xfId="1" applyNumberFormat="1" applyFont="1" applyBorder="1" applyAlignment="1"/>
    <xf numFmtId="170" fontId="20" fillId="0" borderId="0" xfId="1" applyNumberFormat="1" applyFont="1" applyBorder="1" applyAlignment="1">
      <alignment horizontal="center" vertical="center" wrapText="1"/>
    </xf>
    <xf numFmtId="167" fontId="31" fillId="0" borderId="0" xfId="0" applyNumberFormat="1" applyFont="1" applyAlignment="1">
      <alignment vertical="center"/>
    </xf>
    <xf numFmtId="0" fontId="50" fillId="0" borderId="10" xfId="0" applyFont="1" applyFill="1" applyBorder="1" applyAlignment="1">
      <alignment horizontal="left" vertical="center" indent="1"/>
    </xf>
    <xf numFmtId="0" fontId="33" fillId="0" borderId="0" xfId="0" applyFont="1" applyFill="1" applyAlignment="1">
      <alignment vertical="top"/>
    </xf>
    <xf numFmtId="0" fontId="35" fillId="0" borderId="0" xfId="0" applyFont="1" applyFill="1" applyAlignment="1">
      <alignment horizontal="justify" vertical="center"/>
    </xf>
    <xf numFmtId="0" fontId="1" fillId="0" borderId="0" xfId="0" applyFont="1" applyFill="1"/>
    <xf numFmtId="0" fontId="37" fillId="0" borderId="10" xfId="0" applyFont="1" applyBorder="1" applyAlignment="1">
      <alignment horizontal="left" vertical="center" wrapText="1"/>
    </xf>
    <xf numFmtId="0" fontId="22" fillId="0" borderId="0" xfId="0" applyFont="1" applyAlignment="1">
      <alignment vertical="center" wrapText="1"/>
    </xf>
    <xf numFmtId="0" fontId="21" fillId="0" borderId="0" xfId="0" applyFont="1" applyAlignment="1">
      <alignment horizontal="left" vertical="center"/>
    </xf>
    <xf numFmtId="0" fontId="21" fillId="0" borderId="0" xfId="0" applyFont="1" applyAlignment="1">
      <alignment horizontal="center" wrapText="1"/>
    </xf>
    <xf numFmtId="0" fontId="21" fillId="0" borderId="0" xfId="0" applyFont="1" applyAlignment="1">
      <alignment horizontal="left" wrapText="1"/>
    </xf>
    <xf numFmtId="171" fontId="24" fillId="0" borderId="0" xfId="44" applyFont="1"/>
    <xf numFmtId="171" fontId="33" fillId="0" borderId="0" xfId="44" applyFont="1"/>
    <xf numFmtId="177" fontId="50" fillId="0" borderId="10" xfId="51" applyNumberFormat="1" applyFont="1" applyBorder="1" applyAlignment="1">
      <alignment horizontal="right" vertical="center"/>
    </xf>
    <xf numFmtId="165" fontId="50" fillId="0" borderId="10" xfId="51" applyNumberFormat="1" applyFont="1" applyFill="1" applyBorder="1" applyAlignment="1">
      <alignment horizontal="center" vertical="center"/>
    </xf>
    <xf numFmtId="165" fontId="37" fillId="0" borderId="10" xfId="51" applyFont="1" applyBorder="1" applyAlignment="1">
      <alignment horizontal="right" vertical="center"/>
    </xf>
    <xf numFmtId="165" fontId="37" fillId="0" borderId="10" xfId="51" applyNumberFormat="1" applyFont="1" applyBorder="1" applyAlignment="1">
      <alignment horizontal="right" vertical="center"/>
    </xf>
    <xf numFmtId="0" fontId="37" fillId="0" borderId="10" xfId="0" applyFont="1" applyFill="1" applyBorder="1" applyAlignment="1">
      <alignment horizontal="left" vertical="center" wrapText="1"/>
    </xf>
    <xf numFmtId="165" fontId="20" fillId="0" borderId="10" xfId="51" applyFont="1" applyBorder="1" applyAlignment="1">
      <alignment horizontal="right" vertical="center"/>
    </xf>
    <xf numFmtId="0" fontId="37" fillId="0" borderId="10" xfId="0" applyFont="1" applyFill="1" applyBorder="1" applyAlignment="1">
      <alignment horizontal="left" vertical="center" indent="1"/>
    </xf>
    <xf numFmtId="165" fontId="34" fillId="0" borderId="10" xfId="51" applyFont="1" applyFill="1" applyBorder="1"/>
    <xf numFmtId="165" fontId="35" fillId="0" borderId="10" xfId="51" applyFont="1" applyFill="1" applyBorder="1" applyAlignment="1">
      <alignment horizontal="right" vertical="center"/>
    </xf>
    <xf numFmtId="165" fontId="34" fillId="0" borderId="0" xfId="49" applyNumberFormat="1" applyFont="1" applyFill="1" applyBorder="1"/>
    <xf numFmtId="165" fontId="44" fillId="0" borderId="0" xfId="51" applyFont="1" applyAlignment="1">
      <alignment vertical="center"/>
    </xf>
    <xf numFmtId="0" fontId="33" fillId="0" borderId="0" xfId="49" quotePrefix="1" applyFont="1" applyFill="1" applyAlignment="1">
      <alignment horizontal="center"/>
    </xf>
    <xf numFmtId="0" fontId="34" fillId="0" borderId="0" xfId="49" quotePrefix="1" applyFont="1" applyFill="1" applyAlignment="1">
      <alignment horizontal="center"/>
    </xf>
    <xf numFmtId="0" fontId="34" fillId="0" borderId="0" xfId="49" quotePrefix="1" applyFont="1" applyFill="1" applyAlignment="1"/>
    <xf numFmtId="0" fontId="69" fillId="34" borderId="0" xfId="0" applyFont="1" applyFill="1" applyAlignment="1">
      <alignment vertical="center"/>
    </xf>
    <xf numFmtId="0" fontId="70" fillId="0" borderId="0" xfId="0" applyFont="1"/>
    <xf numFmtId="0" fontId="71" fillId="0" borderId="0" xfId="0" applyFont="1" applyAlignment="1">
      <alignment vertical="center"/>
    </xf>
    <xf numFmtId="0" fontId="72" fillId="0" borderId="0" xfId="0" applyFont="1"/>
    <xf numFmtId="0" fontId="73" fillId="0" borderId="0" xfId="0" applyFont="1"/>
    <xf numFmtId="0" fontId="34" fillId="35" borderId="0" xfId="0" applyFont="1" applyFill="1"/>
    <xf numFmtId="0" fontId="75" fillId="35" borderId="0" xfId="0" applyFont="1" applyFill="1" applyAlignment="1">
      <alignment horizontal="center"/>
    </xf>
    <xf numFmtId="0" fontId="76" fillId="35" borderId="0" xfId="0" applyFont="1" applyFill="1"/>
    <xf numFmtId="0" fontId="77" fillId="35" borderId="0" xfId="0" applyFont="1" applyFill="1" applyAlignment="1">
      <alignment horizontal="center"/>
    </xf>
    <xf numFmtId="0" fontId="44" fillId="35" borderId="0" xfId="0" applyFont="1" applyFill="1"/>
    <xf numFmtId="0" fontId="78" fillId="35" borderId="0" xfId="0" applyFont="1" applyFill="1"/>
    <xf numFmtId="0" fontId="24" fillId="35" borderId="0" xfId="0" applyFont="1" applyFill="1"/>
    <xf numFmtId="0" fontId="79" fillId="35" borderId="0" xfId="58" applyFont="1" applyFill="1" applyBorder="1" applyAlignment="1">
      <alignment horizontal="center"/>
    </xf>
    <xf numFmtId="0" fontId="34" fillId="35" borderId="0" xfId="0" applyFont="1" applyFill="1" applyAlignment="1">
      <alignment horizontal="center"/>
    </xf>
    <xf numFmtId="0" fontId="79" fillId="35" borderId="0" xfId="58" quotePrefix="1" applyFont="1" applyFill="1" applyBorder="1" applyAlignment="1">
      <alignment horizontal="center"/>
    </xf>
    <xf numFmtId="0" fontId="61" fillId="35" borderId="0" xfId="0" applyFont="1" applyFill="1"/>
    <xf numFmtId="0" fontId="80" fillId="35" borderId="0" xfId="0" applyFont="1" applyFill="1" applyAlignment="1">
      <alignment horizontal="center"/>
    </xf>
    <xf numFmtId="0" fontId="62" fillId="34" borderId="10" xfId="0" applyFont="1" applyFill="1" applyBorder="1" applyAlignment="1">
      <alignment horizontal="center" vertical="center"/>
    </xf>
    <xf numFmtId="0" fontId="58" fillId="35" borderId="10" xfId="0" applyFont="1" applyFill="1" applyBorder="1" applyAlignment="1">
      <alignment horizontal="justify" vertical="center"/>
    </xf>
    <xf numFmtId="0" fontId="58" fillId="35" borderId="10" xfId="0" applyFont="1" applyFill="1" applyBorder="1" applyAlignment="1">
      <alignment horizontal="center" vertical="center"/>
    </xf>
    <xf numFmtId="0" fontId="58" fillId="35" borderId="10" xfId="0" applyFont="1" applyFill="1" applyBorder="1" applyAlignment="1">
      <alignment vertical="center"/>
    </xf>
    <xf numFmtId="3" fontId="58" fillId="35" borderId="10" xfId="0" applyNumberFormat="1" applyFont="1" applyFill="1" applyBorder="1" applyAlignment="1">
      <alignment horizontal="center" vertical="center"/>
    </xf>
    <xf numFmtId="3" fontId="58" fillId="35" borderId="10" xfId="0" applyNumberFormat="1" applyFont="1" applyFill="1" applyBorder="1" applyAlignment="1">
      <alignment horizontal="right" vertical="center"/>
    </xf>
    <xf numFmtId="10" fontId="58" fillId="35" borderId="10" xfId="0" applyNumberFormat="1" applyFont="1" applyFill="1" applyBorder="1" applyAlignment="1">
      <alignment horizontal="right" vertical="center"/>
    </xf>
    <xf numFmtId="0" fontId="56" fillId="35" borderId="10" xfId="0" applyFont="1" applyFill="1" applyBorder="1" applyAlignment="1">
      <alignment horizontal="justify" vertical="center"/>
    </xf>
    <xf numFmtId="0" fontId="56" fillId="35" borderId="10" xfId="0" applyFont="1" applyFill="1" applyBorder="1" applyAlignment="1">
      <alignment horizontal="justify" vertical="center" wrapText="1"/>
    </xf>
    <xf numFmtId="0" fontId="62" fillId="34" borderId="10" xfId="0" applyFont="1" applyFill="1" applyBorder="1" applyAlignment="1">
      <alignment horizontal="center" vertical="center" wrapText="1"/>
    </xf>
    <xf numFmtId="0" fontId="52" fillId="34" borderId="10" xfId="0" applyFont="1" applyFill="1" applyBorder="1" applyAlignment="1">
      <alignment horizontal="center" vertical="center"/>
    </xf>
    <xf numFmtId="0" fontId="52" fillId="34" borderId="10" xfId="0" applyFont="1" applyFill="1" applyBorder="1" applyAlignment="1">
      <alignment horizontal="center" vertical="center" wrapText="1"/>
    </xf>
    <xf numFmtId="0" fontId="22" fillId="0" borderId="0" xfId="0" applyFont="1" applyFill="1" applyBorder="1" applyAlignment="1">
      <alignment horizontal="left" vertical="center"/>
    </xf>
    <xf numFmtId="0" fontId="68" fillId="0" borderId="0" xfId="0" applyFont="1" applyAlignment="1">
      <alignment wrapText="1"/>
    </xf>
    <xf numFmtId="0" fontId="82" fillId="0" borderId="0" xfId="0" applyFont="1" applyAlignment="1">
      <alignment wrapText="1"/>
    </xf>
    <xf numFmtId="0" fontId="67" fillId="34" borderId="0" xfId="0" applyFont="1" applyFill="1" applyBorder="1" applyAlignment="1">
      <alignment horizontal="center" vertical="center"/>
    </xf>
    <xf numFmtId="0" fontId="67" fillId="34" borderId="0" xfId="0" applyFont="1" applyFill="1" applyBorder="1" applyAlignment="1">
      <alignment horizontal="left" vertical="center"/>
    </xf>
    <xf numFmtId="178" fontId="67" fillId="34" borderId="0" xfId="0" applyNumberFormat="1" applyFont="1" applyFill="1" applyBorder="1" applyAlignment="1">
      <alignment horizontal="center" vertical="center" wrapText="1"/>
    </xf>
    <xf numFmtId="170" fontId="22" fillId="0" borderId="0" xfId="1" applyNumberFormat="1" applyFont="1" applyFill="1" applyBorder="1"/>
    <xf numFmtId="170" fontId="21" fillId="0" borderId="0" xfId="1" applyNumberFormat="1" applyFont="1" applyFill="1" applyBorder="1"/>
    <xf numFmtId="0" fontId="82" fillId="0" borderId="0" xfId="0" applyFont="1" applyFill="1" applyAlignment="1">
      <alignment wrapText="1"/>
    </xf>
    <xf numFmtId="178" fontId="67" fillId="0" borderId="0" xfId="0" applyNumberFormat="1" applyFont="1" applyFill="1" applyBorder="1" applyAlignment="1">
      <alignment horizontal="center" vertical="center" wrapText="1"/>
    </xf>
    <xf numFmtId="175" fontId="21" fillId="0" borderId="0" xfId="1" applyNumberFormat="1" applyFont="1" applyFill="1" applyBorder="1"/>
    <xf numFmtId="170" fontId="21" fillId="0" borderId="0" xfId="1" applyNumberFormat="1" applyFont="1" applyFill="1" applyBorder="1" applyAlignment="1">
      <alignment vertical="center"/>
    </xf>
    <xf numFmtId="170" fontId="22" fillId="0" borderId="0" xfId="1" applyNumberFormat="1" applyFont="1" applyFill="1" applyBorder="1" applyAlignment="1">
      <alignment vertical="center"/>
    </xf>
    <xf numFmtId="0" fontId="22" fillId="35" borderId="0" xfId="0" applyFont="1" applyFill="1" applyBorder="1" applyAlignment="1">
      <alignment horizontal="left" indent="1"/>
    </xf>
    <xf numFmtId="175" fontId="21" fillId="35" borderId="0" xfId="1" applyNumberFormat="1" applyFont="1" applyFill="1" applyBorder="1"/>
    <xf numFmtId="0" fontId="22" fillId="35" borderId="0" xfId="0" applyFont="1" applyFill="1" applyBorder="1" applyAlignment="1">
      <alignment horizontal="center"/>
    </xf>
    <xf numFmtId="170" fontId="22" fillId="35" borderId="0" xfId="1" applyNumberFormat="1" applyFont="1" applyFill="1" applyBorder="1"/>
    <xf numFmtId="0" fontId="21" fillId="35" borderId="0" xfId="0" applyFont="1" applyFill="1" applyBorder="1" applyAlignment="1">
      <alignment horizontal="left" indent="1"/>
    </xf>
    <xf numFmtId="0" fontId="21" fillId="35" borderId="0" xfId="0" applyFont="1" applyFill="1" applyBorder="1" applyAlignment="1">
      <alignment horizontal="center"/>
    </xf>
    <xf numFmtId="170" fontId="21" fillId="35" borderId="0" xfId="1" applyNumberFormat="1" applyFont="1" applyFill="1" applyBorder="1"/>
    <xf numFmtId="0" fontId="21" fillId="35" borderId="0" xfId="0" applyFont="1" applyFill="1" applyBorder="1" applyAlignment="1">
      <alignment horizontal="left" wrapText="1" indent="1"/>
    </xf>
    <xf numFmtId="0" fontId="21" fillId="35" borderId="0" xfId="0" applyFont="1" applyFill="1" applyBorder="1" applyAlignment="1">
      <alignment horizontal="center" wrapText="1"/>
    </xf>
    <xf numFmtId="170" fontId="21" fillId="35" borderId="0" xfId="1" applyNumberFormat="1" applyFont="1" applyFill="1" applyBorder="1" applyAlignment="1">
      <alignment vertical="center"/>
    </xf>
    <xf numFmtId="0" fontId="21" fillId="35" borderId="0" xfId="0" applyFont="1" applyFill="1" applyBorder="1" applyAlignment="1">
      <alignment horizontal="left" vertical="center" wrapText="1" indent="1"/>
    </xf>
    <xf numFmtId="0" fontId="21" fillId="35" borderId="0" xfId="0" applyFont="1" applyFill="1" applyBorder="1" applyAlignment="1">
      <alignment horizontal="center" vertical="center" wrapText="1"/>
    </xf>
    <xf numFmtId="0" fontId="21" fillId="35" borderId="0" xfId="0" applyFont="1" applyFill="1" applyBorder="1" applyAlignment="1">
      <alignment horizontal="left" vertical="center" indent="1"/>
    </xf>
    <xf numFmtId="0" fontId="21" fillId="35" borderId="0" xfId="0" applyFont="1" applyFill="1" applyBorder="1" applyAlignment="1">
      <alignment horizontal="center" vertical="center"/>
    </xf>
    <xf numFmtId="0" fontId="22" fillId="35" borderId="0" xfId="0" applyFont="1" applyFill="1" applyBorder="1" applyAlignment="1">
      <alignment horizontal="left" vertical="top" wrapText="1" indent="1"/>
    </xf>
    <xf numFmtId="170" fontId="22" fillId="35" borderId="0" xfId="1" applyNumberFormat="1" applyFont="1" applyFill="1" applyBorder="1" applyAlignment="1">
      <alignment vertical="center"/>
    </xf>
    <xf numFmtId="0" fontId="22" fillId="35" borderId="0" xfId="0" applyFont="1" applyFill="1" applyBorder="1" applyAlignment="1">
      <alignment horizontal="left" vertical="center" indent="1"/>
    </xf>
    <xf numFmtId="0" fontId="22" fillId="35" borderId="0" xfId="0" applyFont="1" applyFill="1" applyBorder="1" applyAlignment="1">
      <alignment horizontal="center" vertical="center"/>
    </xf>
    <xf numFmtId="175" fontId="21" fillId="35" borderId="0" xfId="0" applyNumberFormat="1" applyFont="1" applyFill="1" applyBorder="1"/>
    <xf numFmtId="170" fontId="21" fillId="35" borderId="0" xfId="1" applyNumberFormat="1" applyFont="1" applyFill="1" applyBorder="1" applyAlignment="1">
      <alignment horizontal="left" vertical="top"/>
    </xf>
    <xf numFmtId="170" fontId="22" fillId="35" borderId="0" xfId="1" applyNumberFormat="1" applyFont="1" applyFill="1" applyBorder="1" applyAlignment="1">
      <alignment horizontal="center" vertical="center"/>
    </xf>
    <xf numFmtId="170" fontId="21" fillId="35" borderId="0" xfId="1" applyNumberFormat="1" applyFont="1" applyFill="1" applyBorder="1" applyAlignment="1">
      <alignment vertical="top"/>
    </xf>
    <xf numFmtId="170" fontId="22" fillId="35" borderId="0" xfId="1" applyNumberFormat="1" applyFont="1" applyFill="1" applyBorder="1" applyAlignment="1">
      <alignment horizontal="center" vertical="center" wrapText="1"/>
    </xf>
    <xf numFmtId="0" fontId="21" fillId="35" borderId="0" xfId="0" applyFont="1" applyFill="1" applyBorder="1"/>
    <xf numFmtId="170" fontId="22" fillId="35" borderId="0" xfId="1" applyNumberFormat="1" applyFont="1" applyFill="1" applyBorder="1" applyAlignment="1">
      <alignment horizontal="center"/>
    </xf>
    <xf numFmtId="170" fontId="21" fillId="35" borderId="0" xfId="1" applyNumberFormat="1" applyFont="1" applyFill="1" applyBorder="1" applyAlignment="1">
      <alignment horizontal="left" indent="1"/>
    </xf>
    <xf numFmtId="170" fontId="22" fillId="35" borderId="0" xfId="1" applyNumberFormat="1" applyFont="1" applyFill="1" applyBorder="1" applyAlignment="1">
      <alignment horizontal="left" vertical="center" indent="1"/>
    </xf>
    <xf numFmtId="170" fontId="21" fillId="35" borderId="0" xfId="1" applyNumberFormat="1" applyFont="1" applyFill="1" applyBorder="1" applyAlignment="1">
      <alignment horizontal="left" vertical="center" indent="1"/>
    </xf>
    <xf numFmtId="170" fontId="21" fillId="35" borderId="0" xfId="1" applyNumberFormat="1" applyFont="1" applyFill="1" applyBorder="1" applyAlignment="1">
      <alignment horizontal="left" vertical="center"/>
    </xf>
    <xf numFmtId="170" fontId="22" fillId="35" borderId="0" xfId="1" applyNumberFormat="1" applyFont="1" applyFill="1" applyBorder="1" applyAlignment="1">
      <alignment horizontal="left" vertical="center"/>
    </xf>
    <xf numFmtId="170" fontId="22" fillId="35" borderId="0" xfId="1" applyNumberFormat="1" applyFont="1" applyFill="1" applyBorder="1" applyAlignment="1">
      <alignment horizontal="left" vertical="center" wrapText="1" indent="1"/>
    </xf>
    <xf numFmtId="170" fontId="22" fillId="35" borderId="0" xfId="1" applyNumberFormat="1" applyFont="1" applyFill="1" applyBorder="1" applyAlignment="1">
      <alignment horizontal="left" indent="1"/>
    </xf>
    <xf numFmtId="170" fontId="21" fillId="35" borderId="0" xfId="1" applyNumberFormat="1" applyFont="1" applyFill="1" applyBorder="1" applyAlignment="1">
      <alignment horizontal="left" vertical="center" wrapText="1" indent="1"/>
    </xf>
    <xf numFmtId="170" fontId="21" fillId="35" borderId="0" xfId="1" applyNumberFormat="1" applyFont="1" applyFill="1" applyBorder="1" applyAlignment="1">
      <alignment horizontal="left" wrapText="1" indent="1"/>
    </xf>
    <xf numFmtId="170" fontId="22" fillId="35" borderId="0" xfId="1" applyNumberFormat="1" applyFont="1" applyFill="1" applyBorder="1" applyAlignment="1">
      <alignment horizontal="left" wrapText="1" indent="1"/>
    </xf>
    <xf numFmtId="0" fontId="67" fillId="34" borderId="0" xfId="0" applyFont="1" applyFill="1" applyBorder="1"/>
    <xf numFmtId="0" fontId="22" fillId="35" borderId="0" xfId="0" applyFont="1" applyFill="1" applyBorder="1"/>
    <xf numFmtId="0" fontId="40" fillId="35" borderId="0" xfId="0" applyFont="1" applyFill="1" applyBorder="1"/>
    <xf numFmtId="49" fontId="21" fillId="35" borderId="0" xfId="0" applyNumberFormat="1" applyFont="1" applyFill="1" applyBorder="1"/>
    <xf numFmtId="49" fontId="22" fillId="35" borderId="0" xfId="0" applyNumberFormat="1" applyFont="1" applyFill="1" applyBorder="1" applyAlignment="1">
      <alignment horizontal="center"/>
    </xf>
    <xf numFmtId="0" fontId="27" fillId="35" borderId="0" xfId="0" applyFont="1" applyFill="1" applyBorder="1" applyAlignment="1">
      <alignment horizontal="center"/>
    </xf>
    <xf numFmtId="0" fontId="27" fillId="35" borderId="0" xfId="0" applyFont="1" applyFill="1" applyBorder="1"/>
    <xf numFmtId="49" fontId="21" fillId="35" borderId="0" xfId="0" quotePrefix="1" applyNumberFormat="1" applyFont="1" applyFill="1" applyBorder="1"/>
    <xf numFmtId="0" fontId="21" fillId="35" borderId="0" xfId="0" quotePrefix="1" applyFont="1" applyFill="1" applyBorder="1"/>
    <xf numFmtId="0" fontId="22" fillId="35" borderId="0" xfId="0" applyFont="1" applyFill="1" applyBorder="1" applyAlignment="1">
      <alignment vertical="center" wrapText="1"/>
    </xf>
    <xf numFmtId="175" fontId="22" fillId="35" borderId="0" xfId="0" applyNumberFormat="1" applyFont="1" applyFill="1" applyBorder="1" applyAlignment="1">
      <alignment wrapText="1"/>
    </xf>
    <xf numFmtId="175" fontId="21" fillId="35" borderId="0" xfId="45" applyNumberFormat="1" applyFont="1" applyFill="1" applyBorder="1"/>
    <xf numFmtId="0" fontId="21" fillId="35" borderId="0" xfId="0" applyFont="1" applyFill="1" applyBorder="1" applyAlignment="1">
      <alignment vertical="center" wrapText="1"/>
    </xf>
    <xf numFmtId="167" fontId="21" fillId="35" borderId="0" xfId="1" applyNumberFormat="1" applyFont="1" applyFill="1" applyBorder="1" applyAlignment="1">
      <alignment vertical="center"/>
    </xf>
    <xf numFmtId="167" fontId="22" fillId="35" borderId="0" xfId="1" applyNumberFormat="1" applyFont="1" applyFill="1" applyBorder="1" applyAlignment="1">
      <alignment vertical="center"/>
    </xf>
    <xf numFmtId="167" fontId="22" fillId="35" borderId="0" xfId="1" applyNumberFormat="1" applyFont="1" applyFill="1" applyBorder="1" applyAlignment="1">
      <alignment vertical="center" wrapText="1"/>
    </xf>
    <xf numFmtId="170" fontId="22" fillId="35" borderId="0" xfId="1" applyNumberFormat="1" applyFont="1" applyFill="1" applyBorder="1" applyAlignment="1">
      <alignment vertical="center" wrapText="1"/>
    </xf>
    <xf numFmtId="167" fontId="22" fillId="35" borderId="0" xfId="1" applyNumberFormat="1" applyFont="1" applyFill="1" applyBorder="1" applyAlignment="1">
      <alignment wrapText="1"/>
    </xf>
    <xf numFmtId="0" fontId="21" fillId="35" borderId="0" xfId="0" applyFont="1" applyFill="1" applyBorder="1" applyAlignment="1">
      <alignment horizontal="left" vertical="center" wrapText="1"/>
    </xf>
    <xf numFmtId="0" fontId="21" fillId="0" borderId="0" xfId="0" applyFont="1" applyBorder="1" applyAlignment="1">
      <alignment vertical="center"/>
    </xf>
    <xf numFmtId="0" fontId="32" fillId="34" borderId="0" xfId="0" applyFont="1" applyFill="1" applyBorder="1"/>
    <xf numFmtId="0" fontId="67" fillId="34" borderId="0" xfId="0" applyFont="1" applyFill="1" applyBorder="1" applyAlignment="1">
      <alignment horizontal="center" vertical="center" wrapText="1"/>
    </xf>
    <xf numFmtId="0" fontId="21" fillId="35" borderId="0" xfId="0" applyFont="1" applyFill="1" applyBorder="1" applyAlignment="1">
      <alignment wrapText="1"/>
    </xf>
    <xf numFmtId="165" fontId="22" fillId="35" borderId="0" xfId="51" applyFont="1" applyFill="1" applyBorder="1" applyAlignment="1"/>
    <xf numFmtId="165" fontId="21" fillId="35" borderId="0" xfId="51" applyFont="1" applyFill="1" applyBorder="1" applyAlignment="1"/>
    <xf numFmtId="49" fontId="21" fillId="35" borderId="0" xfId="0" applyNumberFormat="1" applyFont="1" applyFill="1" applyBorder="1" applyAlignment="1">
      <alignment vertical="center" wrapText="1"/>
    </xf>
    <xf numFmtId="178" fontId="53" fillId="34" borderId="10" xfId="49" applyNumberFormat="1" applyFont="1" applyFill="1" applyBorder="1" applyAlignment="1">
      <alignment horizontal="center" vertical="center" wrapText="1"/>
    </xf>
    <xf numFmtId="176" fontId="53" fillId="34" borderId="10" xfId="49" applyNumberFormat="1" applyFont="1" applyFill="1" applyBorder="1" applyAlignment="1">
      <alignment horizontal="center" wrapText="1"/>
    </xf>
    <xf numFmtId="14" fontId="52" fillId="34" borderId="10" xfId="0" applyNumberFormat="1" applyFont="1" applyFill="1" applyBorder="1" applyAlignment="1">
      <alignment horizontal="center" vertical="center" wrapText="1"/>
    </xf>
    <xf numFmtId="176" fontId="34" fillId="35" borderId="10" xfId="49" applyNumberFormat="1" applyFont="1" applyFill="1" applyBorder="1" applyAlignment="1">
      <alignment horizontal="center" wrapText="1"/>
    </xf>
    <xf numFmtId="177" fontId="34" fillId="35" borderId="10" xfId="51" applyNumberFormat="1" applyFont="1" applyFill="1" applyBorder="1"/>
    <xf numFmtId="177" fontId="34" fillId="35" borderId="10" xfId="51" applyNumberFormat="1" applyFont="1" applyFill="1" applyBorder="1" applyAlignment="1">
      <alignment horizontal="center"/>
    </xf>
    <xf numFmtId="0" fontId="49" fillId="35" borderId="10" xfId="0" applyFont="1" applyFill="1" applyBorder="1" applyAlignment="1">
      <alignment vertical="center"/>
    </xf>
    <xf numFmtId="43" fontId="50" fillId="35" borderId="10" xfId="1" applyFont="1" applyFill="1" applyBorder="1" applyAlignment="1">
      <alignment horizontal="center" vertical="center"/>
    </xf>
    <xf numFmtId="167" fontId="50" fillId="35" borderId="10" xfId="1" applyNumberFormat="1" applyFont="1" applyFill="1" applyBorder="1" applyAlignment="1">
      <alignment vertical="center"/>
    </xf>
    <xf numFmtId="43" fontId="50" fillId="35" borderId="10" xfId="1" applyFont="1" applyFill="1" applyBorder="1" applyAlignment="1">
      <alignment vertical="center"/>
    </xf>
    <xf numFmtId="165" fontId="50" fillId="35" borderId="10" xfId="51" applyFont="1" applyFill="1" applyBorder="1" applyAlignment="1">
      <alignment vertical="center"/>
    </xf>
    <xf numFmtId="177" fontId="50" fillId="35" borderId="10" xfId="51" applyNumberFormat="1" applyFont="1" applyFill="1" applyBorder="1" applyAlignment="1">
      <alignment vertical="center"/>
    </xf>
    <xf numFmtId="43" fontId="49" fillId="35" borderId="10" xfId="1" applyFont="1" applyFill="1" applyBorder="1" applyAlignment="1">
      <alignment vertical="center"/>
    </xf>
    <xf numFmtId="0" fontId="49" fillId="35" borderId="10" xfId="0" applyFont="1" applyFill="1" applyBorder="1" applyAlignment="1">
      <alignment horizontal="left" vertical="center" indent="1"/>
    </xf>
    <xf numFmtId="177" fontId="49" fillId="35" borderId="10" xfId="51" applyNumberFormat="1" applyFont="1" applyFill="1" applyBorder="1" applyAlignment="1">
      <alignment horizontal="right" vertical="center"/>
    </xf>
    <xf numFmtId="165" fontId="49" fillId="35" borderId="10" xfId="51" applyFont="1" applyFill="1" applyBorder="1" applyAlignment="1">
      <alignment horizontal="right" vertical="center"/>
    </xf>
    <xf numFmtId="0" fontId="49" fillId="35" borderId="10" xfId="0" applyFont="1" applyFill="1" applyBorder="1" applyAlignment="1">
      <alignment horizontal="center" vertical="center"/>
    </xf>
    <xf numFmtId="167" fontId="49" fillId="35" borderId="10" xfId="0" applyNumberFormat="1" applyFont="1" applyFill="1" applyBorder="1" applyAlignment="1">
      <alignment horizontal="left" vertical="center" indent="1"/>
    </xf>
    <xf numFmtId="165" fontId="49" fillId="35" borderId="10" xfId="51" applyFont="1" applyFill="1" applyBorder="1" applyAlignment="1">
      <alignment horizontal="left" vertical="center" indent="1"/>
    </xf>
    <xf numFmtId="167" fontId="49" fillId="35" borderId="10" xfId="0" applyNumberFormat="1" applyFont="1" applyFill="1" applyBorder="1" applyAlignment="1">
      <alignment horizontal="right" vertical="center"/>
    </xf>
    <xf numFmtId="165" fontId="49" fillId="35" borderId="10" xfId="51" applyFont="1" applyFill="1" applyBorder="1" applyAlignment="1">
      <alignment vertical="center"/>
    </xf>
    <xf numFmtId="0" fontId="49" fillId="35" borderId="10" xfId="0" applyFont="1" applyFill="1" applyBorder="1" applyAlignment="1">
      <alignment vertical="center" wrapText="1"/>
    </xf>
    <xf numFmtId="43" fontId="49" fillId="35" borderId="10" xfId="1" applyFont="1" applyFill="1" applyBorder="1" applyAlignment="1">
      <alignment horizontal="center" vertical="center"/>
    </xf>
    <xf numFmtId="43" fontId="49" fillId="35" borderId="10" xfId="1" applyFont="1" applyFill="1" applyBorder="1" applyAlignment="1">
      <alignment horizontal="right" vertical="center"/>
    </xf>
    <xf numFmtId="165" fontId="49" fillId="35" borderId="10" xfId="51" applyNumberFormat="1" applyFont="1" applyFill="1" applyBorder="1" applyAlignment="1">
      <alignment horizontal="right" vertical="center"/>
    </xf>
    <xf numFmtId="43" fontId="50" fillId="35" borderId="10" xfId="1" applyFont="1" applyFill="1" applyBorder="1" applyAlignment="1">
      <alignment horizontal="right" vertical="center"/>
    </xf>
    <xf numFmtId="0" fontId="35" fillId="35" borderId="10" xfId="0" applyFont="1" applyFill="1" applyBorder="1" applyAlignment="1">
      <alignment vertical="center"/>
    </xf>
    <xf numFmtId="165" fontId="33" fillId="35" borderId="12" xfId="51" applyFont="1" applyFill="1" applyBorder="1" applyAlignment="1">
      <alignment horizontal="center" vertical="center"/>
    </xf>
    <xf numFmtId="165" fontId="33" fillId="35" borderId="10" xfId="51" applyNumberFormat="1" applyFont="1" applyFill="1" applyBorder="1" applyAlignment="1">
      <alignment horizontal="center" vertical="center"/>
    </xf>
    <xf numFmtId="0" fontId="53" fillId="34" borderId="10" xfId="0" applyFont="1" applyFill="1" applyBorder="1" applyAlignment="1">
      <alignment horizontal="center" vertical="center" wrapText="1"/>
    </xf>
    <xf numFmtId="0" fontId="27" fillId="0" borderId="13" xfId="0" applyFont="1" applyBorder="1" applyAlignment="1">
      <alignment horizontal="left" indent="1"/>
    </xf>
    <xf numFmtId="0" fontId="34" fillId="0" borderId="17" xfId="49" quotePrefix="1" applyFont="1" applyBorder="1" applyAlignment="1">
      <alignment horizontal="left" indent="3"/>
    </xf>
    <xf numFmtId="0" fontId="34" fillId="0" borderId="14" xfId="49" quotePrefix="1" applyFont="1" applyBorder="1" applyAlignment="1">
      <alignment horizontal="left" indent="3"/>
    </xf>
    <xf numFmtId="175" fontId="33" fillId="0" borderId="13" xfId="45" applyNumberFormat="1" applyFont="1" applyBorder="1"/>
    <xf numFmtId="175" fontId="34" fillId="0" borderId="17" xfId="45" applyNumberFormat="1" applyFont="1" applyBorder="1"/>
    <xf numFmtId="175" fontId="34" fillId="0" borderId="14" xfId="45" applyNumberFormat="1" applyFont="1" applyBorder="1"/>
    <xf numFmtId="165" fontId="34" fillId="0" borderId="17" xfId="51" applyFont="1" applyBorder="1" applyAlignment="1">
      <alignment horizontal="center"/>
    </xf>
    <xf numFmtId="165" fontId="34" fillId="0" borderId="14" xfId="51" applyFont="1" applyBorder="1" applyAlignment="1">
      <alignment horizontal="center"/>
    </xf>
    <xf numFmtId="0" fontId="53" fillId="34" borderId="10" xfId="0" applyFont="1" applyFill="1" applyBorder="1" applyAlignment="1">
      <alignment horizontal="center" vertical="center"/>
    </xf>
    <xf numFmtId="0" fontId="35" fillId="35" borderId="10" xfId="0" applyFont="1" applyFill="1" applyBorder="1"/>
    <xf numFmtId="175" fontId="35" fillId="35" borderId="10" xfId="45" applyNumberFormat="1" applyFont="1" applyFill="1" applyBorder="1"/>
    <xf numFmtId="0" fontId="38" fillId="35" borderId="10" xfId="0" applyFont="1" applyFill="1" applyBorder="1" applyAlignment="1">
      <alignment vertical="center"/>
    </xf>
    <xf numFmtId="0" fontId="20" fillId="35" borderId="10" xfId="0" applyFont="1" applyFill="1" applyBorder="1" applyAlignment="1">
      <alignment vertical="center"/>
    </xf>
    <xf numFmtId="0" fontId="37" fillId="35" borderId="10" xfId="0" applyFont="1" applyFill="1" applyBorder="1" applyAlignment="1">
      <alignment horizontal="center" vertical="center"/>
    </xf>
    <xf numFmtId="0" fontId="37" fillId="35" borderId="10" xfId="0" applyFont="1" applyFill="1" applyBorder="1" applyAlignment="1">
      <alignment horizontal="right" vertical="center"/>
    </xf>
    <xf numFmtId="3" fontId="37" fillId="35" borderId="10" xfId="0" applyNumberFormat="1" applyFont="1" applyFill="1" applyBorder="1" applyAlignment="1">
      <alignment horizontal="right" vertical="center"/>
    </xf>
    <xf numFmtId="14" fontId="20" fillId="35" borderId="10" xfId="0" applyNumberFormat="1" applyFont="1" applyFill="1" applyBorder="1" applyAlignment="1">
      <alignment horizontal="right" vertical="center"/>
    </xf>
    <xf numFmtId="0" fontId="56" fillId="35" borderId="10" xfId="0" applyFont="1" applyFill="1" applyBorder="1" applyAlignment="1">
      <alignment vertical="center" wrapText="1"/>
    </xf>
    <xf numFmtId="170" fontId="37" fillId="35" borderId="10" xfId="1" applyNumberFormat="1" applyFont="1" applyFill="1" applyBorder="1" applyAlignment="1">
      <alignment horizontal="right" vertical="center"/>
    </xf>
    <xf numFmtId="170" fontId="35" fillId="35" borderId="10" xfId="1" applyNumberFormat="1" applyFont="1" applyFill="1" applyBorder="1" applyAlignment="1">
      <alignment horizontal="center" vertical="center"/>
    </xf>
    <xf numFmtId="43" fontId="38" fillId="35" borderId="10" xfId="1" applyFont="1" applyFill="1" applyBorder="1" applyAlignment="1">
      <alignment horizontal="right" vertical="center"/>
    </xf>
    <xf numFmtId="170" fontId="35" fillId="35" borderId="10" xfId="0" applyNumberFormat="1" applyFont="1" applyFill="1" applyBorder="1" applyAlignment="1">
      <alignment horizontal="center" vertical="center"/>
    </xf>
    <xf numFmtId="43" fontId="35" fillId="35" borderId="10" xfId="1" applyFont="1" applyFill="1" applyBorder="1" applyAlignment="1">
      <alignment horizontal="right" vertical="center"/>
    </xf>
    <xf numFmtId="165" fontId="33" fillId="35" borderId="10" xfId="51" applyFont="1" applyFill="1" applyBorder="1" applyAlignment="1">
      <alignment horizontal="center" vertical="center" wrapText="1"/>
    </xf>
    <xf numFmtId="165" fontId="35" fillId="35" borderId="10" xfId="51" applyFont="1" applyFill="1" applyBorder="1" applyAlignment="1">
      <alignment horizontal="center" vertical="center"/>
    </xf>
    <xf numFmtId="165" fontId="33" fillId="0" borderId="0" xfId="51" applyFont="1"/>
    <xf numFmtId="0" fontId="34" fillId="0" borderId="11" xfId="0" applyFont="1" applyFill="1" applyBorder="1" applyAlignment="1">
      <alignment horizontal="left" vertical="center"/>
    </xf>
    <xf numFmtId="0" fontId="34" fillId="0" borderId="12" xfId="0" applyFont="1" applyFill="1" applyBorder="1" applyAlignment="1">
      <alignment horizontal="left" vertical="center"/>
    </xf>
    <xf numFmtId="165" fontId="35" fillId="35" borderId="10" xfId="51" applyNumberFormat="1" applyFont="1" applyFill="1" applyBorder="1" applyAlignment="1">
      <alignment horizontal="right" vertical="center"/>
    </xf>
    <xf numFmtId="165" fontId="35" fillId="35" borderId="10" xfId="0" applyNumberFormat="1" applyFont="1" applyFill="1" applyBorder="1" applyAlignment="1">
      <alignment horizontal="right" vertical="center"/>
    </xf>
    <xf numFmtId="165" fontId="35" fillId="35" borderId="10" xfId="51" applyFont="1" applyFill="1" applyBorder="1" applyAlignment="1">
      <alignment horizontal="right" vertical="center"/>
    </xf>
    <xf numFmtId="165" fontId="38" fillId="35" borderId="10" xfId="51" applyFont="1" applyFill="1" applyBorder="1" applyAlignment="1">
      <alignment horizontal="right" vertical="center"/>
    </xf>
    <xf numFmtId="14" fontId="53" fillId="34" borderId="10" xfId="0" applyNumberFormat="1" applyFont="1" applyFill="1" applyBorder="1" applyAlignment="1">
      <alignment horizontal="center" vertical="center" wrapText="1"/>
    </xf>
    <xf numFmtId="165" fontId="33" fillId="35" borderId="10" xfId="51" applyFont="1" applyFill="1" applyBorder="1"/>
    <xf numFmtId="165" fontId="37" fillId="35" borderId="10" xfId="51" applyFont="1" applyFill="1" applyBorder="1" applyAlignment="1">
      <alignment horizontal="right" vertical="center"/>
    </xf>
    <xf numFmtId="165" fontId="33" fillId="35" borderId="10" xfId="51" applyFont="1" applyFill="1" applyBorder="1" applyAlignment="1">
      <alignment horizontal="center"/>
    </xf>
    <xf numFmtId="165" fontId="37" fillId="0" borderId="10" xfId="51" applyFont="1" applyFill="1" applyBorder="1" applyAlignment="1">
      <alignment horizontal="right" vertical="center"/>
    </xf>
    <xf numFmtId="0" fontId="35" fillId="35" borderId="11" xfId="0" applyFont="1" applyFill="1" applyBorder="1" applyAlignment="1">
      <alignment vertical="center" wrapText="1"/>
    </xf>
    <xf numFmtId="0" fontId="37" fillId="35" borderId="16" xfId="0" applyFont="1" applyFill="1" applyBorder="1" applyAlignment="1">
      <alignment horizontal="center" vertical="center" wrapText="1"/>
    </xf>
    <xf numFmtId="3" fontId="35" fillId="35" borderId="16" xfId="0" applyNumberFormat="1" applyFont="1" applyFill="1" applyBorder="1" applyAlignment="1">
      <alignment horizontal="right" vertical="center"/>
    </xf>
    <xf numFmtId="3" fontId="35" fillId="35" borderId="12" xfId="0" applyNumberFormat="1" applyFont="1" applyFill="1" applyBorder="1" applyAlignment="1">
      <alignment horizontal="right" vertical="center"/>
    </xf>
    <xf numFmtId="3" fontId="37" fillId="35" borderId="16" xfId="0" applyNumberFormat="1" applyFont="1" applyFill="1" applyBorder="1" applyAlignment="1">
      <alignment horizontal="right" vertical="center"/>
    </xf>
    <xf numFmtId="43" fontId="37" fillId="35" borderId="12" xfId="1" applyFont="1" applyFill="1" applyBorder="1" applyAlignment="1">
      <alignment horizontal="right" vertical="center"/>
    </xf>
    <xf numFmtId="0" fontId="1" fillId="35" borderId="16" xfId="0" applyFont="1" applyFill="1" applyBorder="1" applyAlignment="1">
      <alignment vertical="top" wrapText="1"/>
    </xf>
    <xf numFmtId="0" fontId="33" fillId="35" borderId="11" xfId="0" applyFont="1" applyFill="1" applyBorder="1" applyAlignment="1">
      <alignment horizontal="left" vertical="center" wrapText="1"/>
    </xf>
    <xf numFmtId="0" fontId="53" fillId="35" borderId="16" xfId="0" applyFont="1" applyFill="1" applyBorder="1" applyAlignment="1">
      <alignment horizontal="center" vertical="center" wrapText="1"/>
    </xf>
    <xf numFmtId="14" fontId="53" fillId="35" borderId="16" xfId="0" applyNumberFormat="1" applyFont="1" applyFill="1" applyBorder="1" applyAlignment="1">
      <alignment horizontal="center" vertical="center" wrapText="1"/>
    </xf>
    <xf numFmtId="14" fontId="53" fillId="35" borderId="12" xfId="0" applyNumberFormat="1" applyFont="1" applyFill="1" applyBorder="1" applyAlignment="1">
      <alignment horizontal="center" vertical="center" wrapText="1"/>
    </xf>
    <xf numFmtId="0" fontId="20" fillId="35" borderId="16" xfId="0" applyFont="1" applyFill="1" applyBorder="1" applyAlignment="1">
      <alignment vertical="center" wrapText="1"/>
    </xf>
    <xf numFmtId="170" fontId="38" fillId="35" borderId="16" xfId="1" applyNumberFormat="1" applyFont="1" applyFill="1" applyBorder="1" applyAlignment="1">
      <alignment horizontal="right" vertical="center" wrapText="1"/>
    </xf>
    <xf numFmtId="170" fontId="20" fillId="35" borderId="12" xfId="1" applyNumberFormat="1" applyFont="1" applyFill="1" applyBorder="1" applyAlignment="1">
      <alignment horizontal="center" vertical="center" wrapText="1"/>
    </xf>
    <xf numFmtId="170" fontId="20" fillId="35" borderId="10" xfId="1" applyNumberFormat="1" applyFont="1" applyFill="1" applyBorder="1" applyAlignment="1">
      <alignment horizontal="center" vertical="center" wrapText="1"/>
    </xf>
    <xf numFmtId="0" fontId="33" fillId="35" borderId="10" xfId="49" applyFont="1" applyFill="1" applyBorder="1"/>
    <xf numFmtId="0" fontId="53" fillId="34" borderId="10" xfId="49" applyFont="1" applyFill="1" applyBorder="1" applyAlignment="1">
      <alignment horizontal="center" vertical="center" wrapText="1"/>
    </xf>
    <xf numFmtId="165" fontId="20" fillId="0" borderId="10" xfId="51" applyFont="1" applyBorder="1" applyAlignment="1">
      <alignment horizontal="right" vertical="center" wrapText="1"/>
    </xf>
    <xf numFmtId="165" fontId="35" fillId="35" borderId="10" xfId="51" applyFont="1" applyFill="1" applyBorder="1" applyAlignment="1"/>
    <xf numFmtId="165" fontId="35" fillId="0" borderId="18" xfId="51" applyFont="1" applyBorder="1"/>
    <xf numFmtId="165" fontId="37" fillId="0" borderId="18" xfId="51" applyFont="1" applyBorder="1"/>
    <xf numFmtId="0" fontId="53" fillId="34" borderId="11" xfId="49" applyFont="1" applyFill="1" applyBorder="1" applyAlignment="1">
      <alignment horizontal="center" vertical="center" wrapText="1"/>
    </xf>
    <xf numFmtId="43" fontId="37" fillId="0" borderId="20" xfId="1" applyFont="1" applyBorder="1"/>
    <xf numFmtId="165" fontId="37" fillId="0" borderId="15" xfId="51" applyFont="1" applyBorder="1"/>
    <xf numFmtId="43" fontId="37" fillId="0" borderId="15" xfId="1" applyFont="1" applyBorder="1"/>
    <xf numFmtId="165" fontId="34" fillId="0" borderId="22" xfId="51" applyFont="1" applyFill="1" applyBorder="1"/>
    <xf numFmtId="165" fontId="34" fillId="0" borderId="18" xfId="51" applyFont="1" applyFill="1" applyBorder="1"/>
    <xf numFmtId="165" fontId="34" fillId="0" borderId="18" xfId="51" applyFont="1" applyBorder="1"/>
    <xf numFmtId="165" fontId="34" fillId="0" borderId="14" xfId="51" applyFont="1" applyFill="1" applyBorder="1"/>
    <xf numFmtId="165" fontId="34" fillId="0" borderId="17" xfId="51" applyFont="1" applyFill="1" applyBorder="1"/>
    <xf numFmtId="165" fontId="34" fillId="0" borderId="17" xfId="51" applyFont="1" applyBorder="1"/>
    <xf numFmtId="0" fontId="54" fillId="35" borderId="19" xfId="0" applyFont="1" applyFill="1" applyBorder="1"/>
    <xf numFmtId="165" fontId="34" fillId="35" borderId="13" xfId="51" applyFont="1" applyFill="1" applyBorder="1"/>
    <xf numFmtId="165" fontId="34" fillId="35" borderId="21" xfId="51" applyFont="1" applyFill="1" applyBorder="1"/>
    <xf numFmtId="0" fontId="35" fillId="35" borderId="11" xfId="0" applyFont="1" applyFill="1" applyBorder="1"/>
    <xf numFmtId="165" fontId="33" fillId="35" borderId="12" xfId="51" applyFont="1" applyFill="1" applyBorder="1"/>
    <xf numFmtId="165" fontId="54" fillId="35" borderId="15" xfId="51" applyFont="1" applyFill="1" applyBorder="1"/>
    <xf numFmtId="165" fontId="34" fillId="35" borderId="17" xfId="51" applyFont="1" applyFill="1" applyBorder="1"/>
    <xf numFmtId="165" fontId="35" fillId="35" borderId="18" xfId="51" applyFont="1" applyFill="1" applyBorder="1"/>
    <xf numFmtId="0" fontId="54" fillId="35" borderId="15" xfId="0" applyFont="1" applyFill="1" applyBorder="1"/>
    <xf numFmtId="0" fontId="35" fillId="35" borderId="15" xfId="0" applyFont="1" applyFill="1" applyBorder="1"/>
    <xf numFmtId="165" fontId="34" fillId="35" borderId="18" xfId="51" applyFont="1" applyFill="1" applyBorder="1"/>
    <xf numFmtId="0" fontId="60" fillId="35" borderId="0" xfId="58" quotePrefix="1" applyFill="1" applyBorder="1" applyAlignment="1">
      <alignment horizontal="center"/>
    </xf>
    <xf numFmtId="0" fontId="74" fillId="0" borderId="0" xfId="0" applyFont="1" applyAlignment="1">
      <alignment horizontal="center"/>
    </xf>
    <xf numFmtId="0" fontId="69" fillId="34" borderId="0" xfId="0" applyFont="1" applyFill="1" applyAlignment="1">
      <alignment horizontal="center" vertical="center" wrapText="1"/>
    </xf>
    <xf numFmtId="0" fontId="33" fillId="0" borderId="0" xfId="49" quotePrefix="1" applyFont="1" applyFill="1" applyAlignment="1">
      <alignment horizontal="center"/>
    </xf>
    <xf numFmtId="0" fontId="34" fillId="0" borderId="0" xfId="49" quotePrefix="1" applyFont="1" applyFill="1" applyAlignment="1">
      <alignment horizontal="center"/>
    </xf>
    <xf numFmtId="171" fontId="24" fillId="0" borderId="0" xfId="44" applyNumberFormat="1" applyFont="1" applyFill="1" applyBorder="1" applyAlignment="1" applyProtection="1">
      <alignment horizontal="center" vertical="center" wrapText="1"/>
    </xf>
    <xf numFmtId="0" fontId="43" fillId="35" borderId="10" xfId="0" applyFont="1" applyFill="1" applyBorder="1" applyAlignment="1">
      <alignment horizontal="justify" vertical="center"/>
    </xf>
    <xf numFmtId="0" fontId="62" fillId="34" borderId="10" xfId="0" applyFont="1" applyFill="1" applyBorder="1" applyAlignment="1">
      <alignment horizontal="center" vertical="center"/>
    </xf>
    <xf numFmtId="0" fontId="81" fillId="0" borderId="0" xfId="0" applyFont="1" applyAlignment="1">
      <alignment horizontal="center" vertical="center"/>
    </xf>
    <xf numFmtId="0" fontId="49" fillId="0" borderId="0" xfId="0" applyFont="1" applyAlignment="1">
      <alignment horizontal="center" vertical="center"/>
    </xf>
    <xf numFmtId="0" fontId="59" fillId="34" borderId="10" xfId="0" applyFont="1" applyFill="1" applyBorder="1" applyAlignment="1">
      <alignment horizontal="center" vertical="center"/>
    </xf>
    <xf numFmtId="0" fontId="21" fillId="0" borderId="0" xfId="0" applyFont="1" applyFill="1" applyAlignment="1">
      <alignment horizontal="left"/>
    </xf>
    <xf numFmtId="171" fontId="24" fillId="0" borderId="0" xfId="44" applyNumberFormat="1" applyFont="1" applyFill="1" applyBorder="1" applyAlignment="1" applyProtection="1">
      <alignment horizontal="left" vertical="center" wrapText="1"/>
    </xf>
    <xf numFmtId="0" fontId="22" fillId="0" borderId="0" xfId="0" applyFont="1" applyFill="1" applyBorder="1" applyAlignment="1">
      <alignment horizontal="left" vertical="center"/>
    </xf>
    <xf numFmtId="170" fontId="22" fillId="35" borderId="0" xfId="1" applyNumberFormat="1" applyFont="1" applyFill="1" applyBorder="1" applyAlignment="1">
      <alignment horizontal="left" vertical="center"/>
    </xf>
    <xf numFmtId="171" fontId="24" fillId="0" borderId="0" xfId="44" applyNumberFormat="1" applyFont="1" applyFill="1" applyBorder="1" applyAlignment="1" applyProtection="1">
      <alignment wrapText="1"/>
    </xf>
    <xf numFmtId="0" fontId="21" fillId="0" borderId="0" xfId="0" applyFont="1" applyFill="1" applyAlignment="1">
      <alignment horizontal="center"/>
    </xf>
    <xf numFmtId="0" fontId="22" fillId="0" borderId="0" xfId="0" applyFont="1" applyFill="1" applyBorder="1" applyAlignment="1">
      <alignment horizontal="center" vertical="center"/>
    </xf>
    <xf numFmtId="0" fontId="82" fillId="0" borderId="0" xfId="0" applyFont="1" applyFill="1" applyBorder="1" applyAlignment="1">
      <alignment vertical="center"/>
    </xf>
    <xf numFmtId="0" fontId="22" fillId="35" borderId="0" xfId="0" applyFont="1" applyFill="1" applyBorder="1" applyAlignment="1">
      <alignment vertical="center" wrapText="1"/>
    </xf>
    <xf numFmtId="0" fontId="65" fillId="0" borderId="0" xfId="0" applyFont="1" applyAlignment="1">
      <alignment vertical="center"/>
    </xf>
    <xf numFmtId="171" fontId="61" fillId="0" borderId="0" xfId="44" applyFont="1" applyAlignment="1">
      <alignment horizontal="left" wrapText="1"/>
    </xf>
    <xf numFmtId="0" fontId="21" fillId="35" borderId="0" xfId="0" applyFont="1" applyFill="1" applyBorder="1" applyAlignment="1">
      <alignment horizontal="left" vertical="center" wrapText="1"/>
    </xf>
    <xf numFmtId="0" fontId="22" fillId="35" borderId="0" xfId="0" applyFont="1" applyFill="1" applyBorder="1" applyAlignment="1">
      <alignment horizontal="left" vertical="center" wrapText="1"/>
    </xf>
    <xf numFmtId="0" fontId="21" fillId="0" borderId="0" xfId="0" applyFont="1" applyAlignment="1">
      <alignment horizontal="center"/>
    </xf>
    <xf numFmtId="171" fontId="61" fillId="0" borderId="0" xfId="44" applyNumberFormat="1" applyFont="1" applyFill="1" applyBorder="1" applyAlignment="1" applyProtection="1">
      <alignment horizontal="left"/>
    </xf>
    <xf numFmtId="0" fontId="35" fillId="0" borderId="0" xfId="0" applyFont="1" applyFill="1" applyAlignment="1">
      <alignment horizontal="left"/>
    </xf>
    <xf numFmtId="0" fontId="35" fillId="0" borderId="0" xfId="0" applyFont="1" applyFill="1" applyBorder="1" applyAlignment="1">
      <alignment horizontal="left" vertical="center"/>
    </xf>
    <xf numFmtId="0" fontId="68" fillId="0" borderId="0" xfId="0" applyFont="1" applyFill="1" applyBorder="1" applyAlignment="1">
      <alignment horizontal="left" vertical="center"/>
    </xf>
    <xf numFmtId="0" fontId="67" fillId="34" borderId="0" xfId="0" applyFont="1" applyFill="1" applyBorder="1" applyAlignment="1">
      <alignment horizontal="center" vertical="center" wrapText="1"/>
    </xf>
    <xf numFmtId="0" fontId="67" fillId="34" borderId="0" xfId="0" applyFont="1" applyFill="1" applyBorder="1" applyAlignment="1">
      <alignment horizontal="center" vertical="center"/>
    </xf>
    <xf numFmtId="0" fontId="33" fillId="0" borderId="0" xfId="49" quotePrefix="1" applyFont="1" applyBorder="1" applyAlignment="1">
      <alignment horizontal="center"/>
    </xf>
    <xf numFmtId="0" fontId="34" fillId="0" borderId="0" xfId="49" quotePrefix="1" applyFont="1" applyBorder="1" applyAlignment="1">
      <alignment horizontal="center"/>
    </xf>
    <xf numFmtId="0" fontId="37" fillId="0" borderId="0" xfId="0" applyFont="1" applyBorder="1" applyAlignment="1">
      <alignment horizontal="left" vertical="center" wrapText="1"/>
    </xf>
    <xf numFmtId="0" fontId="37" fillId="0" borderId="0" xfId="0" applyFont="1" applyBorder="1" applyAlignment="1">
      <alignment horizontal="left" wrapText="1"/>
    </xf>
    <xf numFmtId="0" fontId="37" fillId="0" borderId="0" xfId="0" applyFont="1" applyAlignment="1">
      <alignment horizontal="left" vertical="center" wrapText="1"/>
    </xf>
    <xf numFmtId="0" fontId="48" fillId="0" borderId="0" xfId="0" applyFont="1" applyBorder="1" applyAlignment="1">
      <alignment horizontal="left" vertical="center" wrapText="1"/>
    </xf>
    <xf numFmtId="0" fontId="64" fillId="0" borderId="0" xfId="0" applyFont="1" applyBorder="1" applyAlignment="1">
      <alignment horizontal="center"/>
    </xf>
    <xf numFmtId="0" fontId="37" fillId="0" borderId="0" xfId="0" applyFont="1" applyFill="1" applyBorder="1" applyAlignment="1">
      <alignment horizontal="left" vertical="center" wrapText="1"/>
    </xf>
    <xf numFmtId="0" fontId="37" fillId="0" borderId="0" xfId="0" applyFont="1" applyBorder="1" applyAlignment="1">
      <alignment horizontal="left" vertical="top" wrapText="1"/>
    </xf>
    <xf numFmtId="0" fontId="35" fillId="0" borderId="0" xfId="0" applyFont="1" applyFill="1" applyBorder="1" applyAlignment="1">
      <alignment horizontal="center" wrapText="1"/>
    </xf>
    <xf numFmtId="0" fontId="53" fillId="34" borderId="10" xfId="0" applyFont="1" applyFill="1" applyBorder="1" applyAlignment="1">
      <alignment horizontal="center" vertical="center" wrapText="1"/>
    </xf>
    <xf numFmtId="0" fontId="37" fillId="0" borderId="0" xfId="0" applyFont="1" applyAlignment="1">
      <alignment horizontal="left" vertical="center"/>
    </xf>
    <xf numFmtId="0" fontId="35" fillId="0" borderId="0" xfId="0" applyFont="1" applyAlignment="1">
      <alignment horizontal="left" vertical="center"/>
    </xf>
    <xf numFmtId="0" fontId="34" fillId="0" borderId="0" xfId="49" applyFont="1" applyAlignment="1">
      <alignment horizontal="left" wrapText="1"/>
    </xf>
    <xf numFmtId="0" fontId="34" fillId="0" borderId="0" xfId="49" quotePrefix="1" applyFont="1" applyAlignment="1">
      <alignment horizontal="center"/>
    </xf>
    <xf numFmtId="0" fontId="37" fillId="0" borderId="0" xfId="0" applyFont="1" applyFill="1" applyAlignment="1">
      <alignment horizontal="left" vertical="top" wrapText="1"/>
    </xf>
    <xf numFmtId="0" fontId="37" fillId="0" borderId="0" xfId="0" applyFont="1" applyFill="1" applyAlignment="1">
      <alignment horizontal="left" vertical="center" wrapText="1"/>
    </xf>
    <xf numFmtId="0" fontId="35" fillId="0" borderId="0" xfId="0" applyFont="1" applyFill="1" applyAlignment="1">
      <alignment horizontal="left" vertical="center"/>
    </xf>
    <xf numFmtId="0" fontId="33" fillId="0" borderId="0" xfId="49" quotePrefix="1" applyFont="1" applyAlignment="1">
      <alignment horizontal="center"/>
    </xf>
    <xf numFmtId="0" fontId="48" fillId="0" borderId="0" xfId="0" applyFont="1" applyAlignment="1">
      <alignment horizontal="left" vertical="center"/>
    </xf>
    <xf numFmtId="0" fontId="20" fillId="0" borderId="0" xfId="0" applyFont="1" applyAlignment="1">
      <alignment horizontal="left" vertical="center"/>
    </xf>
    <xf numFmtId="0" fontId="38" fillId="35" borderId="10" xfId="0" applyFont="1" applyFill="1" applyBorder="1" applyAlignment="1">
      <alignment horizontal="left" vertical="center"/>
    </xf>
    <xf numFmtId="0" fontId="34" fillId="0" borderId="10" xfId="0" applyFont="1" applyFill="1" applyBorder="1" applyAlignment="1">
      <alignment horizontal="left" vertical="center"/>
    </xf>
    <xf numFmtId="0" fontId="21" fillId="0" borderId="0" xfId="0" applyFont="1" applyBorder="1" applyAlignment="1">
      <alignment horizontal="left" vertical="center" wrapText="1"/>
    </xf>
    <xf numFmtId="178" fontId="53" fillId="34" borderId="10" xfId="49" applyNumberFormat="1" applyFont="1" applyFill="1" applyBorder="1" applyAlignment="1">
      <alignment horizontal="center" vertical="center" wrapText="1"/>
    </xf>
    <xf numFmtId="0" fontId="53" fillId="34" borderId="10" xfId="0" applyFont="1" applyFill="1" applyBorder="1" applyAlignment="1">
      <alignment horizontal="center" vertical="center"/>
    </xf>
    <xf numFmtId="0" fontId="37" fillId="0" borderId="0" xfId="0" applyFont="1" applyBorder="1" applyAlignment="1">
      <alignment horizontal="left" vertical="center"/>
    </xf>
    <xf numFmtId="0" fontId="52" fillId="34" borderId="10" xfId="0" applyFont="1" applyFill="1" applyBorder="1" applyAlignment="1">
      <alignment horizontal="center" vertical="center" wrapText="1"/>
    </xf>
    <xf numFmtId="0" fontId="49" fillId="35" borderId="10" xfId="0" applyFont="1" applyFill="1" applyBorder="1" applyAlignment="1">
      <alignment vertical="center"/>
    </xf>
    <xf numFmtId="0" fontId="21" fillId="0" borderId="0" xfId="0" applyFont="1" applyAlignment="1">
      <alignment horizontal="left" vertical="center" wrapText="1"/>
    </xf>
  </cellXfs>
  <cellStyles count="6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3" xfId="56" xr:uid="{00000000-0005-0000-0000-00002A000000}"/>
    <cellStyle name="Millares 2" xfId="52" xr:uid="{00000000-0005-0000-0000-00002B000000}"/>
    <cellStyle name="Millares 3" xfId="57" xr:uid="{00000000-0005-0000-0000-00002C000000}"/>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486833</xdr:colOff>
      <xdr:row>1</xdr:row>
      <xdr:rowOff>3387</xdr:rowOff>
    </xdr:from>
    <xdr:to>
      <xdr:col>4</xdr:col>
      <xdr:colOff>1529</xdr:colOff>
      <xdr:row>7</xdr:row>
      <xdr:rowOff>42333</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486833" y="193887"/>
          <a:ext cx="2520363" cy="14359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gionalcasadebolsa.com.py/" TargetMode="External"/><Relationship Id="rId1" Type="http://schemas.openxmlformats.org/officeDocument/2006/relationships/hyperlink" Target="mailto:adriana.filizzola@regionalfondos.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vmlDrawing" Target="../drawings/vmlDrawing2.v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vmlDrawing" Target="../drawings/vmlDrawing3.v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vmlDrawing" Target="../drawings/vmlDrawing5.vml"/><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printerSettings" Target="../printerSettings/printerSettings2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6699"/>
  </sheetPr>
  <dimension ref="B2:O31"/>
  <sheetViews>
    <sheetView showGridLines="0" zoomScale="90" zoomScaleNormal="90" workbookViewId="0">
      <selection activeCell="F11" sqref="F11"/>
    </sheetView>
  </sheetViews>
  <sheetFormatPr baseColWidth="10" defaultColWidth="11.5703125" defaultRowHeight="15"/>
  <cols>
    <col min="1" max="1" width="7.42578125" style="46" customWidth="1"/>
    <col min="2" max="3" width="11.5703125" style="46"/>
    <col min="4" max="4" width="14.42578125" style="46" customWidth="1"/>
    <col min="5" max="8" width="11.5703125" style="46"/>
    <col min="9" max="9" width="17.140625" style="46" customWidth="1"/>
    <col min="10" max="16384" width="11.5703125" style="46"/>
  </cols>
  <sheetData>
    <row r="2" spans="2:15" ht="18" customHeight="1">
      <c r="B2" s="270"/>
      <c r="C2" s="270"/>
      <c r="D2" s="270"/>
      <c r="E2" s="484" t="s">
        <v>431</v>
      </c>
      <c r="F2" s="484"/>
      <c r="G2" s="484"/>
      <c r="H2" s="484"/>
      <c r="I2" s="484"/>
      <c r="J2" s="484"/>
      <c r="K2" s="484"/>
      <c r="L2" s="484"/>
      <c r="M2" s="484"/>
      <c r="N2" s="484"/>
      <c r="O2" s="484"/>
    </row>
    <row r="3" spans="2:15" ht="18" customHeight="1">
      <c r="B3" s="270"/>
      <c r="C3" s="270"/>
      <c r="D3" s="270"/>
      <c r="E3" s="484"/>
      <c r="F3" s="484"/>
      <c r="G3" s="484"/>
      <c r="H3" s="484"/>
      <c r="I3" s="484"/>
      <c r="J3" s="484"/>
      <c r="K3" s="484"/>
      <c r="L3" s="484"/>
      <c r="M3" s="484"/>
      <c r="N3" s="484"/>
      <c r="O3" s="484"/>
    </row>
    <row r="4" spans="2:15" ht="18" customHeight="1">
      <c r="B4" s="270"/>
      <c r="C4" s="270"/>
      <c r="D4" s="270"/>
      <c r="E4" s="484"/>
      <c r="F4" s="484"/>
      <c r="G4" s="484"/>
      <c r="H4" s="484"/>
      <c r="I4" s="484"/>
      <c r="J4" s="484"/>
      <c r="K4" s="484"/>
      <c r="L4" s="484"/>
      <c r="M4" s="484"/>
      <c r="N4" s="484"/>
      <c r="O4" s="484"/>
    </row>
    <row r="5" spans="2:15" ht="18" customHeight="1">
      <c r="B5" s="270"/>
      <c r="C5" s="270"/>
      <c r="D5" s="270"/>
      <c r="E5" s="484"/>
      <c r="F5" s="484"/>
      <c r="G5" s="484"/>
      <c r="H5" s="484"/>
      <c r="I5" s="484"/>
      <c r="J5" s="484"/>
      <c r="K5" s="484"/>
      <c r="L5" s="484"/>
      <c r="M5" s="484"/>
      <c r="N5" s="484"/>
      <c r="O5" s="484"/>
    </row>
    <row r="6" spans="2:15" ht="18" customHeight="1">
      <c r="B6" s="270"/>
      <c r="C6" s="270"/>
      <c r="D6" s="270"/>
      <c r="E6" s="484"/>
      <c r="F6" s="484"/>
      <c r="G6" s="484"/>
      <c r="H6" s="484"/>
      <c r="I6" s="484"/>
      <c r="J6" s="484"/>
      <c r="K6" s="484"/>
      <c r="L6" s="484"/>
      <c r="M6" s="484"/>
      <c r="N6" s="484"/>
      <c r="O6" s="484"/>
    </row>
    <row r="7" spans="2:15" ht="18" customHeight="1">
      <c r="B7" s="270"/>
      <c r="C7" s="270"/>
      <c r="D7" s="270"/>
      <c r="E7" s="484"/>
      <c r="F7" s="484"/>
      <c r="G7" s="484"/>
      <c r="H7" s="484"/>
      <c r="I7" s="484"/>
      <c r="J7" s="484"/>
      <c r="K7" s="484"/>
      <c r="L7" s="484"/>
      <c r="M7" s="484"/>
      <c r="N7" s="484"/>
      <c r="O7" s="484"/>
    </row>
    <row r="8" spans="2:15" ht="18" customHeight="1">
      <c r="B8" s="271"/>
      <c r="C8" s="271"/>
      <c r="D8" s="272"/>
      <c r="E8" s="271"/>
      <c r="F8" s="271"/>
      <c r="G8" s="271"/>
      <c r="H8" s="271"/>
      <c r="I8" s="271"/>
      <c r="J8" s="271"/>
      <c r="K8" s="271"/>
      <c r="L8" s="273"/>
      <c r="M8" s="273"/>
      <c r="N8" s="273"/>
      <c r="O8" s="273"/>
    </row>
    <row r="9" spans="2:15" ht="18" customHeight="1">
      <c r="B9" s="271"/>
      <c r="C9" s="274"/>
      <c r="D9" s="274"/>
      <c r="E9" s="274"/>
      <c r="F9" s="274"/>
      <c r="G9" s="274"/>
      <c r="H9" s="274"/>
      <c r="I9" s="274"/>
      <c r="J9" s="274"/>
      <c r="K9" s="274"/>
      <c r="L9" s="274"/>
      <c r="M9" s="274"/>
      <c r="N9" s="274"/>
      <c r="O9" s="274"/>
    </row>
    <row r="10" spans="2:15" ht="18" customHeight="1">
      <c r="B10" s="483" t="s">
        <v>432</v>
      </c>
      <c r="C10" s="483"/>
      <c r="D10" s="483"/>
      <c r="E10" s="483"/>
      <c r="F10" s="483"/>
      <c r="G10" s="483"/>
      <c r="H10" s="483"/>
      <c r="I10" s="483"/>
      <c r="J10" s="483"/>
      <c r="K10" s="483"/>
      <c r="L10" s="483"/>
      <c r="M10" s="483"/>
      <c r="N10" s="483"/>
      <c r="O10" s="483"/>
    </row>
    <row r="11" spans="2:15" ht="18" customHeight="1">
      <c r="B11" s="271"/>
      <c r="C11" s="271"/>
      <c r="D11" s="271"/>
      <c r="E11" s="271"/>
      <c r="F11" s="271"/>
      <c r="G11" s="271"/>
      <c r="H11" s="271"/>
      <c r="I11" s="271"/>
      <c r="J11" s="271"/>
      <c r="K11" s="271"/>
      <c r="L11" s="273"/>
      <c r="M11" s="273"/>
      <c r="N11" s="273"/>
      <c r="O11" s="273"/>
    </row>
    <row r="12" spans="2:15" ht="18" customHeight="1">
      <c r="B12" s="271"/>
      <c r="C12" s="271"/>
      <c r="D12" s="271"/>
      <c r="E12" s="271"/>
      <c r="F12" s="271"/>
      <c r="G12" s="271"/>
      <c r="H12" s="271"/>
      <c r="I12" s="271"/>
      <c r="J12" s="271"/>
      <c r="K12" s="271"/>
      <c r="L12" s="273"/>
      <c r="M12" s="273"/>
      <c r="N12" s="273"/>
      <c r="O12" s="273"/>
    </row>
    <row r="13" spans="2:15">
      <c r="B13" s="275"/>
      <c r="C13" s="275"/>
      <c r="D13" s="275"/>
      <c r="E13" s="275"/>
      <c r="F13" s="275"/>
      <c r="G13" s="275"/>
      <c r="H13" s="276"/>
      <c r="I13" s="277"/>
      <c r="J13" s="277"/>
      <c r="K13" s="275"/>
      <c r="L13" s="277"/>
      <c r="M13" s="276"/>
      <c r="N13" s="277"/>
      <c r="O13" s="277"/>
    </row>
    <row r="14" spans="2:15">
      <c r="B14" s="275"/>
      <c r="C14" s="275"/>
      <c r="D14" s="275"/>
      <c r="E14" s="275"/>
      <c r="F14" s="275"/>
      <c r="G14" s="275"/>
      <c r="H14" s="276"/>
      <c r="I14" s="277"/>
      <c r="J14" s="277"/>
      <c r="K14" s="276"/>
      <c r="L14" s="276"/>
      <c r="M14" s="276"/>
      <c r="N14" s="277"/>
      <c r="O14" s="277"/>
    </row>
    <row r="15" spans="2:15" ht="15.75">
      <c r="B15" s="275"/>
      <c r="C15" s="275"/>
      <c r="D15" s="275"/>
      <c r="E15" s="275"/>
      <c r="F15" s="275"/>
      <c r="G15" s="275"/>
      <c r="H15" s="276"/>
      <c r="I15" s="277"/>
      <c r="J15" s="277"/>
      <c r="K15" s="276"/>
      <c r="L15" s="276"/>
      <c r="M15" s="278" t="s">
        <v>278</v>
      </c>
      <c r="N15" s="277"/>
      <c r="O15" s="277"/>
    </row>
    <row r="16" spans="2:15" ht="15.75">
      <c r="B16" s="275"/>
      <c r="C16" s="279"/>
      <c r="D16" s="279"/>
      <c r="E16" s="279"/>
      <c r="F16" s="279"/>
      <c r="G16" s="279"/>
      <c r="H16" s="276"/>
      <c r="I16" s="277"/>
      <c r="J16" s="277"/>
      <c r="K16" s="276"/>
      <c r="L16" s="277"/>
      <c r="M16" s="277"/>
      <c r="N16" s="277"/>
      <c r="O16" s="277"/>
    </row>
    <row r="17" spans="2:15" ht="16.5">
      <c r="B17" s="275"/>
      <c r="C17" s="280"/>
      <c r="D17" s="280" t="s">
        <v>279</v>
      </c>
      <c r="E17" s="281"/>
      <c r="F17" s="279"/>
      <c r="G17" s="279"/>
      <c r="H17" s="282"/>
      <c r="I17" s="277"/>
      <c r="J17" s="277"/>
      <c r="K17" s="275"/>
      <c r="L17" s="282"/>
      <c r="M17" s="482" t="s">
        <v>479</v>
      </c>
      <c r="N17" s="277"/>
      <c r="O17" s="277"/>
    </row>
    <row r="18" spans="2:15" ht="16.5">
      <c r="B18" s="275"/>
      <c r="C18" s="280"/>
      <c r="D18" s="280"/>
      <c r="E18" s="281"/>
      <c r="F18" s="279"/>
      <c r="G18" s="279"/>
      <c r="H18" s="283"/>
      <c r="I18" s="277"/>
      <c r="J18" s="277"/>
      <c r="K18" s="275"/>
      <c r="L18" s="283"/>
      <c r="M18" s="283"/>
      <c r="N18" s="277"/>
      <c r="O18" s="277"/>
    </row>
    <row r="19" spans="2:15" ht="16.5">
      <c r="B19" s="275"/>
      <c r="C19" s="280"/>
      <c r="D19" s="280" t="s">
        <v>280</v>
      </c>
      <c r="E19" s="281"/>
      <c r="F19" s="279"/>
      <c r="G19" s="279"/>
      <c r="H19" s="282"/>
      <c r="I19" s="277"/>
      <c r="J19" s="277"/>
      <c r="K19" s="275"/>
      <c r="L19" s="282"/>
      <c r="M19" s="482" t="s">
        <v>480</v>
      </c>
      <c r="N19" s="277"/>
      <c r="O19" s="277"/>
    </row>
    <row r="20" spans="2:15" ht="16.5">
      <c r="B20" s="275"/>
      <c r="C20" s="280"/>
      <c r="D20" s="280"/>
      <c r="E20" s="281"/>
      <c r="F20" s="279"/>
      <c r="G20" s="279"/>
      <c r="H20" s="283"/>
      <c r="I20" s="277"/>
      <c r="J20" s="277"/>
      <c r="K20" s="275"/>
      <c r="L20" s="283"/>
      <c r="M20" s="283"/>
      <c r="N20" s="277"/>
      <c r="O20" s="277"/>
    </row>
    <row r="21" spans="2:15" ht="16.5">
      <c r="B21" s="275"/>
      <c r="C21" s="280"/>
      <c r="D21" s="280" t="s">
        <v>281</v>
      </c>
      <c r="E21" s="281"/>
      <c r="F21" s="279"/>
      <c r="G21" s="279"/>
      <c r="H21" s="282"/>
      <c r="I21" s="277"/>
      <c r="J21" s="277"/>
      <c r="K21" s="275"/>
      <c r="L21" s="282"/>
      <c r="M21" s="482" t="s">
        <v>481</v>
      </c>
      <c r="N21" s="277"/>
      <c r="O21" s="277"/>
    </row>
    <row r="22" spans="2:15" ht="16.5">
      <c r="B22" s="275"/>
      <c r="C22" s="280"/>
      <c r="D22" s="280"/>
      <c r="E22" s="281"/>
      <c r="F22" s="279"/>
      <c r="G22" s="279"/>
      <c r="H22" s="283"/>
      <c r="I22" s="277"/>
      <c r="J22" s="277"/>
      <c r="K22" s="275"/>
      <c r="L22" s="283"/>
      <c r="M22" s="283"/>
      <c r="N22" s="277"/>
      <c r="O22" s="277"/>
    </row>
    <row r="23" spans="2:15" ht="16.5">
      <c r="B23" s="275"/>
      <c r="C23" s="280"/>
      <c r="D23" s="280" t="s">
        <v>282</v>
      </c>
      <c r="E23" s="281"/>
      <c r="F23" s="279"/>
      <c r="G23" s="279"/>
      <c r="H23" s="282"/>
      <c r="I23" s="277"/>
      <c r="J23" s="277"/>
      <c r="K23" s="275"/>
      <c r="L23" s="282"/>
      <c r="M23" s="482" t="s">
        <v>482</v>
      </c>
      <c r="N23" s="277"/>
      <c r="O23" s="277"/>
    </row>
    <row r="24" spans="2:15" ht="16.5">
      <c r="B24" s="275"/>
      <c r="C24" s="280"/>
      <c r="D24" s="280"/>
      <c r="E24" s="281"/>
      <c r="F24" s="279"/>
      <c r="G24" s="279"/>
      <c r="H24" s="283"/>
      <c r="I24" s="277"/>
      <c r="J24" s="277"/>
      <c r="K24" s="275"/>
      <c r="L24" s="283"/>
      <c r="M24" s="283"/>
      <c r="N24" s="277"/>
      <c r="O24" s="277"/>
    </row>
    <row r="25" spans="2:15" ht="16.5">
      <c r="B25" s="275"/>
      <c r="C25" s="280"/>
      <c r="D25" s="280" t="s">
        <v>283</v>
      </c>
      <c r="E25" s="281"/>
      <c r="F25" s="279"/>
      <c r="G25" s="279"/>
      <c r="H25" s="282"/>
      <c r="I25" s="277"/>
      <c r="J25" s="277"/>
      <c r="K25" s="275"/>
      <c r="L25" s="282"/>
      <c r="M25" s="482" t="s">
        <v>483</v>
      </c>
      <c r="N25" s="277"/>
      <c r="O25" s="277"/>
    </row>
    <row r="26" spans="2:15" ht="16.5">
      <c r="B26" s="275"/>
      <c r="C26" s="280"/>
      <c r="D26" s="280"/>
      <c r="E26" s="281"/>
      <c r="F26" s="279"/>
      <c r="G26" s="279"/>
      <c r="H26" s="283"/>
      <c r="I26" s="277"/>
      <c r="J26" s="277"/>
      <c r="K26" s="275"/>
      <c r="L26" s="283"/>
      <c r="M26" s="283"/>
      <c r="N26" s="277"/>
      <c r="O26" s="277"/>
    </row>
    <row r="27" spans="2:15" ht="16.5">
      <c r="B27" s="275"/>
      <c r="C27" s="280"/>
      <c r="D27" s="280" t="s">
        <v>477</v>
      </c>
      <c r="E27" s="281"/>
      <c r="F27" s="279"/>
      <c r="G27" s="279"/>
      <c r="H27" s="282"/>
      <c r="I27" s="277"/>
      <c r="J27" s="277"/>
      <c r="K27" s="275"/>
      <c r="L27" s="284"/>
      <c r="M27" s="482" t="s">
        <v>484</v>
      </c>
      <c r="N27" s="277"/>
      <c r="O27" s="277"/>
    </row>
    <row r="28" spans="2:15" ht="16.5">
      <c r="B28" s="275"/>
      <c r="C28" s="280"/>
      <c r="D28" s="280"/>
      <c r="E28" s="281"/>
      <c r="F28" s="279"/>
      <c r="G28" s="279"/>
      <c r="H28" s="283"/>
      <c r="I28" s="277"/>
      <c r="J28" s="277"/>
      <c r="K28" s="275"/>
      <c r="L28" s="283"/>
      <c r="M28" s="283"/>
      <c r="N28" s="277"/>
      <c r="O28" s="277"/>
    </row>
    <row r="29" spans="2:15" ht="16.5">
      <c r="B29" s="275"/>
      <c r="C29" s="280"/>
      <c r="D29" s="280" t="s">
        <v>478</v>
      </c>
      <c r="E29" s="281"/>
      <c r="F29" s="279"/>
      <c r="G29" s="279"/>
      <c r="H29" s="282"/>
      <c r="I29" s="277"/>
      <c r="J29" s="277"/>
      <c r="K29" s="275"/>
      <c r="L29" s="284"/>
      <c r="M29" s="482" t="s">
        <v>485</v>
      </c>
      <c r="N29" s="277"/>
      <c r="O29" s="277"/>
    </row>
    <row r="30" spans="2:15" ht="16.5">
      <c r="B30" s="275"/>
      <c r="C30" s="285"/>
      <c r="D30" s="285"/>
      <c r="E30" s="281"/>
      <c r="F30" s="279"/>
      <c r="G30" s="279"/>
      <c r="H30" s="283"/>
      <c r="I30" s="277"/>
      <c r="J30" s="277"/>
      <c r="K30" s="275"/>
      <c r="L30" s="286"/>
      <c r="M30" s="277"/>
      <c r="N30" s="277"/>
      <c r="O30" s="277"/>
    </row>
    <row r="31" spans="2:15" ht="16.5">
      <c r="B31" s="275"/>
      <c r="C31" s="285"/>
      <c r="D31" s="285"/>
      <c r="E31" s="281"/>
      <c r="F31" s="279"/>
      <c r="G31" s="279"/>
      <c r="H31" s="282"/>
      <c r="I31" s="277"/>
      <c r="J31" s="277"/>
      <c r="K31" s="275"/>
      <c r="L31" s="286"/>
      <c r="M31" s="277"/>
      <c r="N31" s="277"/>
      <c r="O31" s="277"/>
    </row>
  </sheetData>
  <mergeCells count="2">
    <mergeCell ref="B10:O10"/>
    <mergeCell ref="E2:O7"/>
  </mergeCells>
  <hyperlinks>
    <hyperlink ref="M17" location="'Información general'!A1" display="'Información general'!A1" xr:uid="{B864C4FC-CD62-4D11-BB08-872922EB0085}"/>
    <hyperlink ref="M19" location="'Balance General'!A1" display="'Balance General'!A1" xr:uid="{AFFAC57E-E06F-4FD9-A17F-1F5815AF6CA5}"/>
    <hyperlink ref="M21" location="'Estado de Resultados'!A1" display="'Estado de Resultados'!A1" xr:uid="{1BF5B687-B5D8-45AB-93F7-107688EC5498}"/>
    <hyperlink ref="M23" location="'Flujo de Efectivo'!A1" display="'Flujo de Efectivo'!A1" xr:uid="{9F6F0223-8AC1-421B-9E9D-319B5697119F}"/>
    <hyperlink ref="M25" location="'Variación Patrimonio Neto'!A1" display="'Variación Patrimonio Neto'!A1" xr:uid="{81E9E377-AFD0-4318-AFD3-619E31495B96}"/>
    <hyperlink ref="M27" location="'Notas 1 a Nota 3'!A1" display="'Notas 1 a Nota 3'!A1" xr:uid="{466EC763-6A71-4B38-B362-B9D3AF67CDF4}"/>
    <hyperlink ref="M29" location="'Nota 4 a Nota 9'!A1" display="'Nota 4 a Nota 9'!A1" xr:uid="{71B2895C-18DE-484C-A389-4D2DB2DBBC5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6699"/>
  </sheetPr>
  <dimension ref="B1:I86"/>
  <sheetViews>
    <sheetView showGridLines="0" topLeftCell="A69" zoomScaleNormal="100" workbookViewId="0">
      <selection activeCell="E77" sqref="E77"/>
    </sheetView>
  </sheetViews>
  <sheetFormatPr baseColWidth="10" defaultColWidth="8.7109375" defaultRowHeight="12.75"/>
  <cols>
    <col min="1" max="1" width="2.42578125" style="158" customWidth="1"/>
    <col min="2" max="2" width="31.42578125" style="158" customWidth="1"/>
    <col min="3" max="3" width="35.5703125" style="158" customWidth="1"/>
    <col min="4" max="4" width="24" style="158" customWidth="1"/>
    <col min="5" max="9" width="12.140625" style="158" customWidth="1"/>
    <col min="10" max="16384" width="8.7109375" style="158"/>
  </cols>
  <sheetData>
    <row r="1" spans="2:9" ht="15">
      <c r="E1" s="173" t="s">
        <v>284</v>
      </c>
    </row>
    <row r="2" spans="2:9" ht="16.5" customHeight="1">
      <c r="B2" s="487" t="s">
        <v>122</v>
      </c>
      <c r="C2" s="487"/>
      <c r="D2" s="487"/>
      <c r="E2" s="487"/>
      <c r="F2" s="487"/>
      <c r="G2" s="237"/>
      <c r="H2" s="237"/>
    </row>
    <row r="3" spans="2:9" ht="15">
      <c r="B3" s="490" t="s">
        <v>192</v>
      </c>
      <c r="C3" s="490"/>
      <c r="D3" s="490"/>
      <c r="E3" s="490"/>
      <c r="F3" s="41"/>
      <c r="G3" s="41"/>
      <c r="H3" s="41"/>
      <c r="I3" s="41"/>
    </row>
    <row r="4" spans="2:9" ht="15">
      <c r="B4" s="491" t="s">
        <v>446</v>
      </c>
      <c r="C4" s="491"/>
      <c r="D4" s="491"/>
      <c r="E4" s="491"/>
      <c r="F4" s="41"/>
      <c r="G4" s="41"/>
      <c r="H4" s="41"/>
      <c r="I4" s="41"/>
    </row>
    <row r="5" spans="2:9" ht="15">
      <c r="B5" s="86"/>
      <c r="C5" s="41"/>
      <c r="D5" s="41"/>
      <c r="E5" s="41"/>
      <c r="F5" s="41"/>
      <c r="G5" s="41"/>
      <c r="H5" s="41"/>
      <c r="I5" s="41"/>
    </row>
    <row r="6" spans="2:9" ht="15">
      <c r="B6" s="140" t="s">
        <v>193</v>
      </c>
      <c r="C6" s="41"/>
      <c r="D6" s="41"/>
      <c r="E6" s="41"/>
      <c r="F6" s="41"/>
      <c r="G6" s="41"/>
      <c r="H6" s="41"/>
      <c r="I6" s="41"/>
    </row>
    <row r="7" spans="2:9" ht="15">
      <c r="B7" s="86"/>
      <c r="C7" s="41"/>
      <c r="D7" s="41"/>
      <c r="E7" s="41"/>
      <c r="F7" s="41"/>
      <c r="G7" s="41"/>
      <c r="H7" s="41"/>
      <c r="I7" s="41"/>
    </row>
    <row r="8" spans="2:9" ht="15">
      <c r="B8" s="95" t="s">
        <v>194</v>
      </c>
      <c r="C8" s="159" t="s">
        <v>252</v>
      </c>
      <c r="D8" s="41"/>
      <c r="E8" s="41"/>
      <c r="F8" s="41"/>
      <c r="G8" s="41"/>
      <c r="H8" s="41"/>
      <c r="I8" s="41"/>
    </row>
    <row r="9" spans="2:9" ht="15">
      <c r="B9" s="95" t="s">
        <v>195</v>
      </c>
      <c r="C9" s="159" t="s">
        <v>246</v>
      </c>
      <c r="D9" s="41"/>
      <c r="E9" s="41"/>
      <c r="F9" s="41"/>
      <c r="G9" s="41"/>
      <c r="H9" s="41"/>
      <c r="I9" s="41"/>
    </row>
    <row r="10" spans="2:9" ht="15">
      <c r="B10" s="95" t="s">
        <v>196</v>
      </c>
      <c r="C10" s="159" t="s">
        <v>245</v>
      </c>
      <c r="D10" s="41"/>
      <c r="E10" s="41"/>
      <c r="F10" s="41"/>
      <c r="G10" s="41"/>
      <c r="H10" s="41"/>
      <c r="I10" s="41"/>
    </row>
    <row r="11" spans="2:9" ht="15">
      <c r="B11" s="95" t="s">
        <v>197</v>
      </c>
      <c r="C11" s="159" t="s">
        <v>198</v>
      </c>
      <c r="D11" s="41"/>
      <c r="E11" s="41"/>
      <c r="F11" s="41"/>
      <c r="G11" s="41"/>
      <c r="H11" s="41"/>
      <c r="I11" s="41"/>
    </row>
    <row r="12" spans="2:9" ht="15">
      <c r="B12" s="95" t="s">
        <v>199</v>
      </c>
      <c r="C12" s="170" t="s">
        <v>244</v>
      </c>
      <c r="D12" s="41"/>
      <c r="E12" s="41"/>
      <c r="F12" s="41"/>
      <c r="G12" s="41"/>
      <c r="H12" s="41"/>
      <c r="I12" s="41"/>
    </row>
    <row r="13" spans="2:9" ht="15">
      <c r="B13" s="95" t="s">
        <v>200</v>
      </c>
      <c r="C13" s="170" t="s">
        <v>247</v>
      </c>
      <c r="D13" s="41"/>
      <c r="E13" s="41"/>
      <c r="F13" s="41"/>
      <c r="G13" s="41"/>
      <c r="H13" s="41"/>
      <c r="I13" s="41"/>
    </row>
    <row r="14" spans="2:9" ht="15">
      <c r="B14" s="95" t="s">
        <v>201</v>
      </c>
      <c r="C14" s="159" t="s">
        <v>243</v>
      </c>
      <c r="D14" s="41"/>
      <c r="E14" s="41"/>
      <c r="F14" s="41"/>
      <c r="G14" s="41"/>
      <c r="H14" s="41"/>
      <c r="I14" s="41"/>
    </row>
    <row r="15" spans="2:9" ht="17.45" customHeight="1">
      <c r="B15" s="160"/>
      <c r="C15" s="41"/>
      <c r="D15" s="41"/>
      <c r="E15" s="41"/>
      <c r="F15" s="41"/>
      <c r="G15" s="41"/>
      <c r="H15" s="41"/>
      <c r="I15" s="41"/>
    </row>
    <row r="16" spans="2:9" ht="15">
      <c r="B16" s="140" t="s">
        <v>202</v>
      </c>
      <c r="C16" s="41"/>
      <c r="D16" s="41"/>
      <c r="E16" s="41"/>
      <c r="F16" s="41"/>
      <c r="G16" s="41"/>
      <c r="H16" s="41"/>
      <c r="I16" s="41"/>
    </row>
    <row r="17" spans="2:9" ht="15">
      <c r="B17" s="86"/>
      <c r="C17" s="41"/>
      <c r="D17" s="41"/>
      <c r="E17" s="41"/>
      <c r="F17" s="41"/>
      <c r="G17" s="41"/>
      <c r="H17" s="41"/>
      <c r="I17" s="41"/>
    </row>
    <row r="18" spans="2:9" ht="15">
      <c r="B18" s="95" t="s">
        <v>203</v>
      </c>
      <c r="C18" s="159" t="s">
        <v>242</v>
      </c>
      <c r="D18" s="41"/>
      <c r="E18" s="41"/>
      <c r="F18" s="41"/>
      <c r="G18" s="41"/>
      <c r="H18" s="41"/>
      <c r="I18" s="41"/>
    </row>
    <row r="19" spans="2:9" ht="15">
      <c r="B19" s="95" t="s">
        <v>204</v>
      </c>
      <c r="C19" s="159" t="s">
        <v>241</v>
      </c>
      <c r="D19" s="41"/>
      <c r="E19" s="41"/>
      <c r="F19" s="41"/>
      <c r="G19" s="41"/>
      <c r="H19" s="41"/>
      <c r="I19" s="41"/>
    </row>
    <row r="20" spans="2:9" ht="15">
      <c r="B20" s="95" t="s">
        <v>205</v>
      </c>
      <c r="C20" s="159"/>
      <c r="D20" s="41"/>
      <c r="E20" s="41"/>
      <c r="F20" s="41"/>
      <c r="G20" s="41"/>
      <c r="H20" s="41"/>
      <c r="I20" s="41"/>
    </row>
    <row r="21" spans="2:9" ht="15">
      <c r="B21" s="95" t="s">
        <v>203</v>
      </c>
      <c r="C21" s="159" t="s">
        <v>106</v>
      </c>
      <c r="D21" s="41"/>
      <c r="E21" s="41"/>
      <c r="F21" s="41"/>
      <c r="G21" s="41"/>
      <c r="H21" s="41"/>
      <c r="I21" s="41"/>
    </row>
    <row r="22" spans="2:9">
      <c r="B22" s="95" t="s">
        <v>204</v>
      </c>
      <c r="C22" s="159" t="s">
        <v>106</v>
      </c>
    </row>
    <row r="23" spans="2:9" ht="16.899999999999999" customHeight="1"/>
    <row r="24" spans="2:9">
      <c r="B24" s="93" t="s">
        <v>206</v>
      </c>
    </row>
    <row r="26" spans="2:9">
      <c r="B26" s="287" t="s">
        <v>207</v>
      </c>
      <c r="C26" s="287" t="s">
        <v>208</v>
      </c>
    </row>
    <row r="27" spans="2:9">
      <c r="B27" s="488" t="s">
        <v>209</v>
      </c>
      <c r="C27" s="288" t="s">
        <v>210</v>
      </c>
    </row>
    <row r="28" spans="2:9">
      <c r="B28" s="488"/>
      <c r="C28" s="288" t="s">
        <v>211</v>
      </c>
    </row>
    <row r="29" spans="2:9" ht="15.75" customHeight="1">
      <c r="B29" s="492" t="s">
        <v>212</v>
      </c>
      <c r="C29" s="492"/>
    </row>
    <row r="30" spans="2:9">
      <c r="B30" s="288" t="s">
        <v>38</v>
      </c>
      <c r="C30" s="288" t="s">
        <v>210</v>
      </c>
    </row>
    <row r="31" spans="2:9">
      <c r="B31" s="288" t="s">
        <v>79</v>
      </c>
      <c r="C31" s="288" t="s">
        <v>211</v>
      </c>
    </row>
    <row r="32" spans="2:9">
      <c r="B32" s="288" t="s">
        <v>213</v>
      </c>
      <c r="C32" s="288" t="s">
        <v>214</v>
      </c>
    </row>
    <row r="33" spans="2:9">
      <c r="B33" s="288" t="s">
        <v>215</v>
      </c>
      <c r="C33" s="288" t="s">
        <v>216</v>
      </c>
    </row>
    <row r="34" spans="2:9">
      <c r="B34" s="288" t="s">
        <v>217</v>
      </c>
      <c r="C34" s="288" t="s">
        <v>447</v>
      </c>
    </row>
    <row r="35" spans="2:9" ht="15.75" customHeight="1">
      <c r="B35" s="492" t="s">
        <v>218</v>
      </c>
      <c r="C35" s="492"/>
    </row>
    <row r="36" spans="2:9">
      <c r="B36" s="288" t="s">
        <v>219</v>
      </c>
      <c r="C36" s="288" t="s">
        <v>248</v>
      </c>
    </row>
    <row r="38" spans="2:9">
      <c r="B38" s="86" t="s">
        <v>220</v>
      </c>
    </row>
    <row r="40" spans="2:9">
      <c r="B40" s="139" t="s">
        <v>448</v>
      </c>
    </row>
    <row r="42" spans="2:9">
      <c r="B42" s="161" t="s">
        <v>221</v>
      </c>
      <c r="C42" s="162">
        <v>5000000000</v>
      </c>
    </row>
    <row r="43" spans="2:9">
      <c r="B43" s="161" t="s">
        <v>222</v>
      </c>
      <c r="C43" s="162">
        <v>5000000000</v>
      </c>
    </row>
    <row r="44" spans="2:9">
      <c r="B44" s="161" t="s">
        <v>116</v>
      </c>
      <c r="C44" s="162">
        <v>3500000000</v>
      </c>
    </row>
    <row r="45" spans="2:9">
      <c r="B45" s="161" t="s">
        <v>223</v>
      </c>
      <c r="C45" s="162">
        <v>1000000</v>
      </c>
    </row>
    <row r="48" spans="2:9">
      <c r="B48" s="489" t="s">
        <v>149</v>
      </c>
      <c r="C48" s="489"/>
      <c r="D48" s="489"/>
      <c r="E48" s="489"/>
      <c r="F48" s="489"/>
      <c r="G48" s="489"/>
      <c r="H48" s="489"/>
      <c r="I48" s="489"/>
    </row>
    <row r="49" spans="2:9" ht="48">
      <c r="B49" s="296" t="s">
        <v>224</v>
      </c>
      <c r="C49" s="296" t="s">
        <v>190</v>
      </c>
      <c r="D49" s="296" t="s">
        <v>225</v>
      </c>
      <c r="E49" s="296" t="s">
        <v>226</v>
      </c>
      <c r="F49" s="296" t="s">
        <v>103</v>
      </c>
      <c r="G49" s="296" t="s">
        <v>227</v>
      </c>
      <c r="H49" s="296" t="s">
        <v>104</v>
      </c>
      <c r="I49" s="296" t="s">
        <v>228</v>
      </c>
    </row>
    <row r="50" spans="2:9">
      <c r="B50" s="289">
        <v>1</v>
      </c>
      <c r="C50" s="290" t="s">
        <v>191</v>
      </c>
      <c r="D50" s="291">
        <v>3499</v>
      </c>
      <c r="E50" s="291">
        <v>3499</v>
      </c>
      <c r="F50" s="289" t="s">
        <v>229</v>
      </c>
      <c r="G50" s="291">
        <v>3499</v>
      </c>
      <c r="H50" s="292">
        <v>3499000000</v>
      </c>
      <c r="I50" s="293">
        <f>+H50/(H50+H51)</f>
        <v>0.99971428571428567</v>
      </c>
    </row>
    <row r="51" spans="2:9">
      <c r="B51" s="289">
        <v>2</v>
      </c>
      <c r="C51" s="290" t="s">
        <v>240</v>
      </c>
      <c r="D51" s="289">
        <v>1</v>
      </c>
      <c r="E51" s="289">
        <v>1</v>
      </c>
      <c r="F51" s="289" t="s">
        <v>229</v>
      </c>
      <c r="G51" s="289">
        <v>1</v>
      </c>
      <c r="H51" s="292">
        <v>1000000</v>
      </c>
      <c r="I51" s="293">
        <f>+H51/(H50+H51)</f>
        <v>2.8571428571428574E-4</v>
      </c>
    </row>
    <row r="52" spans="2:9">
      <c r="H52" s="165"/>
    </row>
    <row r="53" spans="2:9">
      <c r="B53" s="489" t="s">
        <v>230</v>
      </c>
      <c r="C53" s="489"/>
      <c r="D53" s="489"/>
      <c r="E53" s="489"/>
      <c r="F53" s="489"/>
      <c r="G53" s="489"/>
      <c r="H53" s="489"/>
      <c r="I53" s="489"/>
    </row>
    <row r="54" spans="2:9" ht="48">
      <c r="B54" s="296" t="s">
        <v>224</v>
      </c>
      <c r="C54" s="296" t="s">
        <v>190</v>
      </c>
      <c r="D54" s="296" t="s">
        <v>225</v>
      </c>
      <c r="E54" s="296" t="s">
        <v>226</v>
      </c>
      <c r="F54" s="296" t="s">
        <v>103</v>
      </c>
      <c r="G54" s="296" t="s">
        <v>227</v>
      </c>
      <c r="H54" s="296" t="s">
        <v>104</v>
      </c>
      <c r="I54" s="296" t="s">
        <v>231</v>
      </c>
    </row>
    <row r="55" spans="2:9">
      <c r="B55" s="289">
        <v>1</v>
      </c>
      <c r="C55" s="290" t="s">
        <v>191</v>
      </c>
      <c r="D55" s="291">
        <v>4999</v>
      </c>
      <c r="E55" s="291">
        <v>4999</v>
      </c>
      <c r="F55" s="289" t="s">
        <v>229</v>
      </c>
      <c r="G55" s="291">
        <v>4999</v>
      </c>
      <c r="H55" s="292">
        <v>4999000000</v>
      </c>
      <c r="I55" s="293">
        <f>+H55/(H55+H56)</f>
        <v>0.99980000000000002</v>
      </c>
    </row>
    <row r="56" spans="2:9">
      <c r="B56" s="289">
        <v>2</v>
      </c>
      <c r="C56" s="290" t="s">
        <v>240</v>
      </c>
      <c r="D56" s="289">
        <v>1</v>
      </c>
      <c r="E56" s="289">
        <v>1</v>
      </c>
      <c r="F56" s="289" t="s">
        <v>229</v>
      </c>
      <c r="G56" s="289">
        <v>1</v>
      </c>
      <c r="H56" s="292">
        <v>1000000</v>
      </c>
      <c r="I56" s="293">
        <f>+H56/(H55+H56)</f>
        <v>2.0000000000000001E-4</v>
      </c>
    </row>
    <row r="58" spans="2:9">
      <c r="B58" s="163" t="s">
        <v>232</v>
      </c>
    </row>
    <row r="60" spans="2:9">
      <c r="B60" s="163" t="s">
        <v>449</v>
      </c>
    </row>
    <row r="61" spans="2:9">
      <c r="B61" s="163" t="s">
        <v>450</v>
      </c>
    </row>
    <row r="63" spans="2:9">
      <c r="B63" s="163" t="s">
        <v>233</v>
      </c>
    </row>
    <row r="65" spans="2:3">
      <c r="B65" s="297" t="s">
        <v>234</v>
      </c>
      <c r="C65" s="298" t="s">
        <v>235</v>
      </c>
    </row>
    <row r="66" spans="2:3">
      <c r="B66" s="294" t="s">
        <v>210</v>
      </c>
      <c r="C66" s="295" t="s">
        <v>38</v>
      </c>
    </row>
    <row r="67" spans="2:3">
      <c r="B67" s="294" t="s">
        <v>211</v>
      </c>
      <c r="C67" s="295" t="s">
        <v>79</v>
      </c>
    </row>
    <row r="68" spans="2:3">
      <c r="B68" s="294" t="s">
        <v>214</v>
      </c>
      <c r="C68" s="295" t="s">
        <v>213</v>
      </c>
    </row>
    <row r="69" spans="2:3">
      <c r="B69" s="294" t="s">
        <v>216</v>
      </c>
      <c r="C69" s="295" t="s">
        <v>215</v>
      </c>
    </row>
    <row r="70" spans="2:3">
      <c r="B70" s="294" t="s">
        <v>447</v>
      </c>
      <c r="C70" s="295" t="s">
        <v>217</v>
      </c>
    </row>
    <row r="71" spans="2:3">
      <c r="B71" s="294" t="s">
        <v>191</v>
      </c>
      <c r="C71" s="295" t="s">
        <v>236</v>
      </c>
    </row>
    <row r="73" spans="2:3">
      <c r="B73" s="95" t="s">
        <v>239</v>
      </c>
    </row>
    <row r="74" spans="2:3">
      <c r="B74" s="95" t="s">
        <v>238</v>
      </c>
    </row>
    <row r="75" spans="2:3">
      <c r="B75" s="164" t="s">
        <v>237</v>
      </c>
    </row>
    <row r="76" spans="2:3">
      <c r="B76" s="95" t="s">
        <v>249</v>
      </c>
    </row>
    <row r="85" spans="2:6" ht="14.25">
      <c r="B85" s="141"/>
      <c r="C85" s="485" t="s">
        <v>80</v>
      </c>
      <c r="D85" s="485"/>
      <c r="F85" s="141" t="s">
        <v>251</v>
      </c>
    </row>
    <row r="86" spans="2:6" ht="15">
      <c r="B86" s="142"/>
      <c r="C86" s="486" t="s">
        <v>79</v>
      </c>
      <c r="D86" s="486"/>
      <c r="F86" s="142" t="s">
        <v>78</v>
      </c>
    </row>
  </sheetData>
  <mergeCells count="10">
    <mergeCell ref="C85:D85"/>
    <mergeCell ref="C86:D86"/>
    <mergeCell ref="B2:F2"/>
    <mergeCell ref="B27:B28"/>
    <mergeCell ref="B48:I48"/>
    <mergeCell ref="B53:I53"/>
    <mergeCell ref="B3:E3"/>
    <mergeCell ref="B4:E4"/>
    <mergeCell ref="B29:C29"/>
    <mergeCell ref="B35:C35"/>
  </mergeCells>
  <hyperlinks>
    <hyperlink ref="C12" r:id="rId1" xr:uid="{00000000-0004-0000-0200-000000000000}"/>
    <hyperlink ref="C13" r:id="rId2" xr:uid="{00000000-0004-0000-0200-000001000000}"/>
    <hyperlink ref="E1" location="Indice!A1" display="Índice" xr:uid="{00000000-0004-0000-0200-000002000000}"/>
  </hyperlinks>
  <pageMargins left="0.75" right="0.75" top="1" bottom="1" header="0.5" footer="0.5"/>
  <pageSetup orientation="portrait" r:id="rId3"/>
  <headerFooter alignWithMargins="0"/>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336699"/>
  </sheetPr>
  <dimension ref="B1:N60"/>
  <sheetViews>
    <sheetView showGridLines="0" zoomScale="70" zoomScaleNormal="70" zoomScaleSheetLayoutView="80" workbookViewId="0">
      <pane ySplit="7" topLeftCell="A46" activePane="bottomLeft" state="frozen"/>
      <selection pane="bottomLeft" activeCell="I66" sqref="I66"/>
    </sheetView>
  </sheetViews>
  <sheetFormatPr baseColWidth="10" defaultColWidth="11.42578125" defaultRowHeight="15.75"/>
  <cols>
    <col min="1" max="1" width="3" style="2" customWidth="1"/>
    <col min="2" max="2" width="41.7109375" style="2" customWidth="1"/>
    <col min="3" max="3" width="22.42578125" style="2" bestFit="1" customWidth="1"/>
    <col min="4" max="5" width="19.5703125" style="2" customWidth="1"/>
    <col min="6" max="6" width="1.140625" style="33" customWidth="1"/>
    <col min="7" max="7" width="60" style="2" customWidth="1"/>
    <col min="8" max="8" width="13.7109375" style="66" customWidth="1"/>
    <col min="9" max="9" width="20.42578125" style="2" bestFit="1" customWidth="1"/>
    <col min="10" max="10" width="19.5703125" style="2" customWidth="1"/>
    <col min="11" max="11" width="2.5703125" style="2" customWidth="1"/>
    <col min="12" max="12" width="17.7109375" style="2" customWidth="1"/>
    <col min="13" max="13" width="16.7109375" style="1" customWidth="1"/>
    <col min="14" max="14" width="18.85546875" style="1" bestFit="1" customWidth="1"/>
    <col min="15" max="15" width="13.5703125" style="2" bestFit="1" customWidth="1"/>
    <col min="16" max="16384" width="11.42578125" style="2"/>
  </cols>
  <sheetData>
    <row r="1" spans="2:14">
      <c r="J1" s="173" t="s">
        <v>284</v>
      </c>
    </row>
    <row r="2" spans="2:14" ht="19.149999999999999" customHeight="1">
      <c r="B2" s="494" t="s">
        <v>122</v>
      </c>
      <c r="C2" s="494"/>
      <c r="D2" s="494"/>
      <c r="E2" s="494"/>
      <c r="F2" s="494"/>
      <c r="G2" s="494"/>
      <c r="H2" s="494"/>
      <c r="I2" s="494"/>
      <c r="J2" s="494"/>
    </row>
    <row r="3" spans="2:14">
      <c r="B3" s="495" t="s">
        <v>277</v>
      </c>
      <c r="C3" s="495"/>
      <c r="D3" s="495"/>
      <c r="E3" s="495"/>
      <c r="F3" s="495"/>
      <c r="G3" s="495"/>
      <c r="H3" s="495"/>
      <c r="I3" s="495"/>
      <c r="J3" s="495"/>
    </row>
    <row r="4" spans="2:14">
      <c r="B4" s="299" t="s">
        <v>433</v>
      </c>
      <c r="C4" s="299"/>
      <c r="D4" s="299"/>
      <c r="E4" s="299"/>
      <c r="F4" s="299"/>
      <c r="G4" s="299"/>
      <c r="H4" s="299"/>
      <c r="I4" s="299"/>
      <c r="J4" s="299"/>
    </row>
    <row r="5" spans="2:14">
      <c r="B5" s="300" t="s">
        <v>290</v>
      </c>
      <c r="C5" s="301"/>
      <c r="D5" s="301"/>
      <c r="E5" s="301"/>
      <c r="F5" s="307"/>
      <c r="G5" s="301"/>
      <c r="H5" s="301"/>
      <c r="I5" s="301"/>
      <c r="J5" s="301"/>
    </row>
    <row r="6" spans="2:14" ht="10.15" customHeight="1"/>
    <row r="7" spans="2:14" ht="45" customHeight="1">
      <c r="B7" s="302" t="s">
        <v>2</v>
      </c>
      <c r="C7" s="303"/>
      <c r="D7" s="304">
        <v>44377</v>
      </c>
      <c r="E7" s="304">
        <v>44196</v>
      </c>
      <c r="F7" s="308"/>
      <c r="G7" s="302" t="s">
        <v>5</v>
      </c>
      <c r="H7" s="302"/>
      <c r="I7" s="304">
        <v>44377</v>
      </c>
      <c r="J7" s="304">
        <v>44196</v>
      </c>
    </row>
    <row r="8" spans="2:14">
      <c r="B8" s="312" t="s">
        <v>3</v>
      </c>
      <c r="C8" s="312"/>
      <c r="D8" s="313"/>
      <c r="E8" s="313"/>
      <c r="F8" s="309"/>
      <c r="G8" s="328" t="s">
        <v>6</v>
      </c>
      <c r="H8" s="329"/>
      <c r="I8" s="330"/>
      <c r="J8" s="330"/>
    </row>
    <row r="9" spans="2:14">
      <c r="B9" s="312" t="s">
        <v>270</v>
      </c>
      <c r="C9" s="314" t="s">
        <v>375</v>
      </c>
      <c r="D9" s="315">
        <v>1190212328</v>
      </c>
      <c r="E9" s="315">
        <v>274388386</v>
      </c>
      <c r="F9" s="305"/>
      <c r="G9" s="331" t="s">
        <v>250</v>
      </c>
      <c r="H9" s="332"/>
      <c r="I9" s="318">
        <v>0</v>
      </c>
      <c r="J9" s="315">
        <v>0</v>
      </c>
    </row>
    <row r="10" spans="2:14">
      <c r="B10" s="316" t="s">
        <v>11</v>
      </c>
      <c r="C10" s="317"/>
      <c r="D10" s="318">
        <v>0</v>
      </c>
      <c r="E10" s="318">
        <v>0</v>
      </c>
      <c r="F10" s="306"/>
      <c r="G10" s="333" t="s">
        <v>350</v>
      </c>
      <c r="H10" s="334" t="s">
        <v>386</v>
      </c>
      <c r="I10" s="318">
        <v>245016180</v>
      </c>
      <c r="J10" s="321">
        <v>10129314</v>
      </c>
      <c r="M10" s="27"/>
      <c r="N10" s="27"/>
    </row>
    <row r="11" spans="2:14">
      <c r="B11" s="316" t="s">
        <v>12</v>
      </c>
      <c r="C11" s="317"/>
      <c r="D11" s="318">
        <v>1190212328</v>
      </c>
      <c r="E11" s="318">
        <v>274388386</v>
      </c>
      <c r="F11" s="306"/>
      <c r="G11" s="331" t="s">
        <v>356</v>
      </c>
      <c r="H11" s="334" t="s">
        <v>424</v>
      </c>
      <c r="I11" s="318">
        <v>15354962</v>
      </c>
      <c r="J11" s="318">
        <v>0</v>
      </c>
      <c r="M11" s="27"/>
      <c r="N11" s="27"/>
    </row>
    <row r="12" spans="2:14">
      <c r="B12" s="316"/>
      <c r="C12" s="317"/>
      <c r="D12" s="318"/>
      <c r="E12" s="318"/>
      <c r="F12" s="306"/>
      <c r="G12" s="331" t="s">
        <v>124</v>
      </c>
      <c r="H12" s="332"/>
      <c r="I12" s="318">
        <v>121695343</v>
      </c>
      <c r="J12" s="318">
        <v>11958872</v>
      </c>
      <c r="M12" s="27"/>
      <c r="N12" s="27"/>
    </row>
    <row r="13" spans="2:14">
      <c r="B13" s="312" t="s">
        <v>55</v>
      </c>
      <c r="C13" s="314" t="s">
        <v>402</v>
      </c>
      <c r="D13" s="315">
        <v>2479774852</v>
      </c>
      <c r="E13" s="315">
        <v>2595008462</v>
      </c>
      <c r="F13" s="305"/>
      <c r="G13" s="335"/>
      <c r="H13" s="332"/>
      <c r="I13" s="321"/>
      <c r="J13" s="318"/>
      <c r="N13" s="27"/>
    </row>
    <row r="14" spans="2:14">
      <c r="B14" s="316" t="s">
        <v>345</v>
      </c>
      <c r="C14" s="317"/>
      <c r="D14" s="318">
        <v>0</v>
      </c>
      <c r="E14" s="318">
        <v>0</v>
      </c>
      <c r="F14" s="306"/>
      <c r="G14" s="318"/>
      <c r="H14" s="336"/>
      <c r="I14" s="318"/>
      <c r="J14" s="318"/>
    </row>
    <row r="15" spans="2:14">
      <c r="B15" s="316" t="s">
        <v>346</v>
      </c>
      <c r="C15" s="317"/>
      <c r="D15" s="318">
        <v>2479774852</v>
      </c>
      <c r="E15" s="318">
        <v>2595008462</v>
      </c>
      <c r="F15" s="306"/>
      <c r="G15" s="318"/>
      <c r="H15" s="336"/>
      <c r="I15" s="318"/>
      <c r="J15" s="318"/>
      <c r="M15" s="27"/>
      <c r="N15" s="27"/>
    </row>
    <row r="16" spans="2:14">
      <c r="B16" s="316"/>
      <c r="C16" s="317"/>
      <c r="D16" s="318"/>
      <c r="E16" s="318"/>
      <c r="F16" s="306"/>
      <c r="G16" s="337"/>
      <c r="H16" s="336"/>
      <c r="I16" s="318"/>
      <c r="J16" s="318"/>
      <c r="M16" s="27"/>
      <c r="N16" s="27"/>
    </row>
    <row r="17" spans="2:14">
      <c r="B17" s="316" t="s">
        <v>33</v>
      </c>
      <c r="C17" s="317"/>
      <c r="D17" s="318">
        <v>0</v>
      </c>
      <c r="E17" s="318">
        <v>0</v>
      </c>
      <c r="F17" s="306"/>
      <c r="G17" s="338"/>
      <c r="H17" s="332"/>
      <c r="I17" s="315"/>
      <c r="J17" s="315"/>
      <c r="M17" s="27"/>
      <c r="N17" s="27"/>
    </row>
    <row r="18" spans="2:14">
      <c r="B18" s="316"/>
      <c r="C18" s="317"/>
      <c r="D18" s="318"/>
      <c r="E18" s="318"/>
      <c r="F18" s="306"/>
      <c r="G18" s="339"/>
      <c r="H18" s="332"/>
      <c r="I18" s="318"/>
      <c r="J18" s="318"/>
    </row>
    <row r="19" spans="2:14">
      <c r="B19" s="312" t="s">
        <v>376</v>
      </c>
      <c r="C19" s="314" t="s">
        <v>377</v>
      </c>
      <c r="D19" s="315">
        <v>557668202</v>
      </c>
      <c r="E19" s="315">
        <v>65716913</v>
      </c>
      <c r="F19" s="305"/>
      <c r="G19" s="339"/>
      <c r="H19" s="332"/>
      <c r="I19" s="318"/>
      <c r="J19" s="318"/>
    </row>
    <row r="20" spans="2:14">
      <c r="B20" s="316" t="s">
        <v>347</v>
      </c>
      <c r="C20" s="314" t="s">
        <v>400</v>
      </c>
      <c r="D20" s="318">
        <v>557668202</v>
      </c>
      <c r="E20" s="318">
        <v>65716913</v>
      </c>
      <c r="F20" s="306"/>
      <c r="G20" s="338"/>
      <c r="H20" s="332"/>
      <c r="I20" s="315"/>
      <c r="J20" s="315"/>
      <c r="M20" s="27"/>
      <c r="N20" s="27"/>
    </row>
    <row r="21" spans="2:14">
      <c r="B21" s="316" t="s">
        <v>348</v>
      </c>
      <c r="C21" s="317"/>
      <c r="D21" s="318">
        <v>0</v>
      </c>
      <c r="E21" s="318">
        <v>0</v>
      </c>
      <c r="F21" s="306"/>
      <c r="G21" s="339"/>
      <c r="H21" s="338"/>
      <c r="I21" s="318"/>
      <c r="J21" s="318"/>
      <c r="M21" s="27"/>
      <c r="N21" s="27"/>
    </row>
    <row r="22" spans="2:14">
      <c r="B22" s="316" t="s">
        <v>73</v>
      </c>
      <c r="C22" s="317"/>
      <c r="D22" s="318">
        <v>0</v>
      </c>
      <c r="E22" s="318">
        <v>0</v>
      </c>
      <c r="F22" s="306"/>
      <c r="G22" s="339"/>
      <c r="H22" s="338"/>
      <c r="I22" s="318"/>
      <c r="J22" s="318"/>
      <c r="M22" s="32"/>
      <c r="N22" s="27"/>
    </row>
    <row r="23" spans="2:14" ht="31.5">
      <c r="B23" s="319" t="s">
        <v>349</v>
      </c>
      <c r="C23" s="320"/>
      <c r="D23" s="318">
        <v>0</v>
      </c>
      <c r="E23" s="321">
        <v>0</v>
      </c>
      <c r="F23" s="310"/>
      <c r="G23" s="340"/>
      <c r="H23" s="341"/>
      <c r="I23" s="321"/>
      <c r="J23" s="321"/>
      <c r="M23" s="32"/>
    </row>
    <row r="24" spans="2:14" ht="31.5">
      <c r="B24" s="319" t="s">
        <v>123</v>
      </c>
      <c r="C24" s="320"/>
      <c r="D24" s="318">
        <v>0</v>
      </c>
      <c r="E24" s="321">
        <v>0</v>
      </c>
      <c r="F24" s="310"/>
      <c r="G24" s="340"/>
      <c r="H24" s="341"/>
      <c r="I24" s="321"/>
      <c r="J24" s="321"/>
      <c r="M24" s="32"/>
    </row>
    <row r="25" spans="2:14" s="66" customFormat="1">
      <c r="B25" s="312" t="s">
        <v>378</v>
      </c>
      <c r="C25" s="314" t="s">
        <v>401</v>
      </c>
      <c r="D25" s="315">
        <v>11366070</v>
      </c>
      <c r="E25" s="315">
        <v>34421724</v>
      </c>
      <c r="F25" s="305"/>
      <c r="G25" s="342"/>
      <c r="H25" s="342"/>
      <c r="I25" s="315"/>
      <c r="J25" s="315"/>
      <c r="M25" s="130"/>
      <c r="N25" s="131"/>
    </row>
    <row r="26" spans="2:14">
      <c r="B26" s="316"/>
      <c r="C26" s="316"/>
      <c r="D26" s="318"/>
      <c r="E26" s="318"/>
      <c r="F26" s="306"/>
      <c r="G26" s="339"/>
      <c r="H26" s="338"/>
      <c r="I26" s="318"/>
      <c r="J26" s="318"/>
      <c r="M26" s="27"/>
    </row>
    <row r="27" spans="2:14">
      <c r="B27" s="312" t="s">
        <v>13</v>
      </c>
      <c r="C27" s="312"/>
      <c r="D27" s="315">
        <v>4239021452</v>
      </c>
      <c r="E27" s="315">
        <v>2969535485</v>
      </c>
      <c r="F27" s="305"/>
      <c r="G27" s="338" t="s">
        <v>17</v>
      </c>
      <c r="H27" s="338"/>
      <c r="I27" s="315">
        <v>382066485</v>
      </c>
      <c r="J27" s="315">
        <v>22088186</v>
      </c>
    </row>
    <row r="28" spans="2:14">
      <c r="B28" s="312" t="s">
        <v>4</v>
      </c>
      <c r="C28" s="312"/>
      <c r="D28" s="318"/>
      <c r="E28" s="318"/>
      <c r="F28" s="306"/>
      <c r="G28" s="343" t="s">
        <v>35</v>
      </c>
      <c r="H28" s="343"/>
      <c r="I28" s="318"/>
      <c r="J28" s="318"/>
    </row>
    <row r="29" spans="2:14" ht="33" customHeight="1">
      <c r="B29" s="312" t="s">
        <v>266</v>
      </c>
      <c r="C29" s="312"/>
      <c r="D29" s="315">
        <v>0</v>
      </c>
      <c r="E29" s="315">
        <v>0</v>
      </c>
      <c r="F29" s="305"/>
      <c r="G29" s="344" t="s">
        <v>350</v>
      </c>
      <c r="H29" s="342"/>
      <c r="I29" s="321">
        <v>0</v>
      </c>
      <c r="J29" s="321">
        <v>0</v>
      </c>
    </row>
    <row r="30" spans="2:14">
      <c r="B30" s="316" t="s">
        <v>345</v>
      </c>
      <c r="C30" s="316"/>
      <c r="D30" s="318">
        <v>0</v>
      </c>
      <c r="E30" s="318">
        <v>0</v>
      </c>
      <c r="F30" s="306"/>
      <c r="G30" s="345" t="s">
        <v>351</v>
      </c>
      <c r="H30" s="346"/>
      <c r="I30" s="318">
        <v>0</v>
      </c>
      <c r="J30" s="318">
        <v>0</v>
      </c>
      <c r="M30" s="27"/>
    </row>
    <row r="31" spans="2:14">
      <c r="B31" s="316" t="s">
        <v>346</v>
      </c>
      <c r="C31" s="316"/>
      <c r="D31" s="318">
        <v>0</v>
      </c>
      <c r="E31" s="318">
        <v>0</v>
      </c>
      <c r="F31" s="306"/>
      <c r="G31" s="337" t="s">
        <v>352</v>
      </c>
      <c r="H31" s="343"/>
      <c r="I31" s="318">
        <v>0</v>
      </c>
      <c r="J31" s="318">
        <v>0</v>
      </c>
      <c r="M31" s="27"/>
    </row>
    <row r="32" spans="2:14">
      <c r="B32" s="316" t="s">
        <v>33</v>
      </c>
      <c r="C32" s="316"/>
      <c r="D32" s="318">
        <v>0</v>
      </c>
      <c r="E32" s="318">
        <v>0</v>
      </c>
      <c r="F32" s="306"/>
      <c r="G32" s="345" t="s">
        <v>353</v>
      </c>
      <c r="H32" s="346"/>
      <c r="I32" s="318">
        <v>0</v>
      </c>
      <c r="J32" s="318">
        <v>0</v>
      </c>
      <c r="M32" s="27"/>
    </row>
    <row r="33" spans="2:13">
      <c r="B33" s="316"/>
      <c r="C33" s="316"/>
      <c r="D33" s="318"/>
      <c r="E33" s="318"/>
      <c r="F33" s="306"/>
      <c r="G33" s="345" t="s">
        <v>354</v>
      </c>
      <c r="H33" s="346"/>
      <c r="I33" s="318">
        <v>0</v>
      </c>
      <c r="J33" s="318">
        <v>0</v>
      </c>
      <c r="M33" s="27"/>
    </row>
    <row r="34" spans="2:13">
      <c r="B34" s="316"/>
      <c r="C34" s="316"/>
      <c r="D34" s="318"/>
      <c r="E34" s="318"/>
      <c r="F34" s="306"/>
      <c r="G34" s="345"/>
      <c r="H34" s="346"/>
      <c r="I34" s="318"/>
      <c r="J34" s="318"/>
    </row>
    <row r="35" spans="2:13">
      <c r="B35" s="312" t="s">
        <v>77</v>
      </c>
      <c r="C35" s="312"/>
      <c r="D35" s="315">
        <v>0</v>
      </c>
      <c r="E35" s="315">
        <v>0</v>
      </c>
      <c r="F35" s="305"/>
      <c r="G35" s="343" t="s">
        <v>127</v>
      </c>
      <c r="H35" s="343"/>
      <c r="I35" s="318"/>
      <c r="J35" s="318"/>
    </row>
    <row r="36" spans="2:13">
      <c r="B36" s="316" t="s">
        <v>125</v>
      </c>
      <c r="C36" s="316"/>
      <c r="D36" s="318">
        <v>0</v>
      </c>
      <c r="E36" s="318">
        <v>0</v>
      </c>
      <c r="F36" s="306"/>
      <c r="G36" s="345" t="s">
        <v>36</v>
      </c>
      <c r="H36" s="346"/>
      <c r="I36" s="318">
        <v>0</v>
      </c>
      <c r="J36" s="318">
        <v>0</v>
      </c>
    </row>
    <row r="37" spans="2:13">
      <c r="B37" s="316" t="s">
        <v>63</v>
      </c>
      <c r="C37" s="317"/>
      <c r="D37" s="318">
        <v>0</v>
      </c>
      <c r="E37" s="318">
        <v>0</v>
      </c>
      <c r="F37" s="306"/>
      <c r="G37" s="345" t="s">
        <v>355</v>
      </c>
      <c r="H37" s="346"/>
      <c r="I37" s="318">
        <v>0</v>
      </c>
      <c r="J37" s="318">
        <v>0</v>
      </c>
    </row>
    <row r="38" spans="2:13">
      <c r="B38" s="316" t="s">
        <v>34</v>
      </c>
      <c r="C38" s="317"/>
      <c r="D38" s="318">
        <v>0</v>
      </c>
      <c r="E38" s="318">
        <v>0</v>
      </c>
      <c r="F38" s="306"/>
      <c r="G38" s="345" t="s">
        <v>356</v>
      </c>
      <c r="H38" s="346"/>
      <c r="I38" s="318">
        <v>0</v>
      </c>
      <c r="J38" s="318">
        <v>0</v>
      </c>
    </row>
    <row r="39" spans="2:13">
      <c r="B39" s="316" t="s">
        <v>74</v>
      </c>
      <c r="C39" s="317"/>
      <c r="D39" s="318">
        <v>0</v>
      </c>
      <c r="E39" s="318">
        <v>0</v>
      </c>
      <c r="F39" s="306"/>
      <c r="G39" s="345"/>
      <c r="H39" s="346"/>
      <c r="I39" s="318"/>
      <c r="J39" s="318"/>
    </row>
    <row r="40" spans="2:13" ht="31.5">
      <c r="B40" s="322" t="s">
        <v>82</v>
      </c>
      <c r="C40" s="323"/>
      <c r="D40" s="318">
        <v>0</v>
      </c>
      <c r="E40" s="318">
        <v>0</v>
      </c>
      <c r="F40" s="306"/>
      <c r="G40" s="338" t="s">
        <v>37</v>
      </c>
      <c r="H40" s="338"/>
      <c r="I40" s="327">
        <v>0</v>
      </c>
      <c r="J40" s="327">
        <v>0</v>
      </c>
    </row>
    <row r="41" spans="2:13" ht="31.5">
      <c r="B41" s="319" t="s">
        <v>126</v>
      </c>
      <c r="C41" s="320"/>
      <c r="D41" s="318">
        <v>0</v>
      </c>
      <c r="E41" s="318">
        <v>0</v>
      </c>
      <c r="F41" s="306"/>
      <c r="G41" s="343"/>
      <c r="H41" s="343"/>
      <c r="I41" s="315"/>
      <c r="J41" s="315"/>
    </row>
    <row r="42" spans="2:13">
      <c r="B42" s="316"/>
      <c r="C42" s="317"/>
      <c r="D42" s="318">
        <v>0</v>
      </c>
      <c r="E42" s="318">
        <v>0</v>
      </c>
      <c r="F42" s="306"/>
      <c r="G42" s="345"/>
      <c r="H42" s="346"/>
      <c r="I42" s="318"/>
      <c r="J42" s="318"/>
    </row>
    <row r="43" spans="2:13">
      <c r="B43" s="312" t="s">
        <v>391</v>
      </c>
      <c r="C43" s="314" t="s">
        <v>379</v>
      </c>
      <c r="D43" s="315">
        <v>0</v>
      </c>
      <c r="E43" s="315">
        <v>0</v>
      </c>
      <c r="F43" s="305"/>
      <c r="G43" s="338" t="s">
        <v>14</v>
      </c>
      <c r="H43" s="338"/>
      <c r="I43" s="315">
        <v>0</v>
      </c>
      <c r="J43" s="315">
        <v>0</v>
      </c>
    </row>
    <row r="44" spans="2:13" ht="31.5">
      <c r="B44" s="324"/>
      <c r="C44" s="325"/>
      <c r="D44" s="321">
        <v>0</v>
      </c>
      <c r="E44" s="321">
        <v>0</v>
      </c>
      <c r="F44" s="310"/>
      <c r="G44" s="342" t="s">
        <v>128</v>
      </c>
      <c r="H44" s="342"/>
      <c r="I44" s="327">
        <v>4447870715</v>
      </c>
      <c r="J44" s="327">
        <v>3604020351</v>
      </c>
      <c r="M44" s="27"/>
    </row>
    <row r="45" spans="2:13">
      <c r="B45" s="326" t="s">
        <v>393</v>
      </c>
      <c r="C45" s="314" t="s">
        <v>380</v>
      </c>
      <c r="D45" s="315">
        <v>590915748</v>
      </c>
      <c r="E45" s="327">
        <v>656573052</v>
      </c>
      <c r="F45" s="311"/>
      <c r="G45" s="337"/>
      <c r="H45" s="343"/>
      <c r="I45" s="318"/>
      <c r="J45" s="318"/>
    </row>
    <row r="46" spans="2:13">
      <c r="B46" s="312" t="s">
        <v>392</v>
      </c>
      <c r="C46" s="314"/>
      <c r="D46" s="315">
        <v>0</v>
      </c>
      <c r="E46" s="315">
        <v>0</v>
      </c>
      <c r="F46" s="305"/>
      <c r="G46" s="315"/>
      <c r="H46" s="315"/>
      <c r="I46" s="318"/>
      <c r="J46" s="318"/>
      <c r="K46" s="37"/>
      <c r="L46" s="37"/>
      <c r="M46" s="38"/>
    </row>
    <row r="47" spans="2:13">
      <c r="B47" s="312" t="s">
        <v>15</v>
      </c>
      <c r="C47" s="314"/>
      <c r="D47" s="315">
        <v>590915748</v>
      </c>
      <c r="E47" s="315">
        <v>656573052</v>
      </c>
      <c r="F47" s="305"/>
      <c r="G47" s="318"/>
      <c r="H47" s="315"/>
      <c r="I47" s="318"/>
      <c r="J47" s="318"/>
      <c r="K47" s="37"/>
      <c r="L47" s="37"/>
      <c r="M47" s="112"/>
    </row>
    <row r="48" spans="2:13">
      <c r="B48" s="312"/>
      <c r="C48" s="314"/>
      <c r="D48" s="315"/>
      <c r="E48" s="315"/>
      <c r="F48" s="305"/>
      <c r="G48" s="318"/>
      <c r="H48" s="315"/>
      <c r="I48" s="318"/>
      <c r="J48" s="318"/>
      <c r="K48" s="37"/>
      <c r="L48" s="37"/>
      <c r="M48" s="112"/>
    </row>
    <row r="49" spans="2:14">
      <c r="B49" s="312" t="s">
        <v>16</v>
      </c>
      <c r="C49" s="312"/>
      <c r="D49" s="315">
        <v>4829937200</v>
      </c>
      <c r="E49" s="315">
        <v>3626108537</v>
      </c>
      <c r="F49" s="305"/>
      <c r="G49" s="496" t="s">
        <v>18</v>
      </c>
      <c r="H49" s="496"/>
      <c r="I49" s="315">
        <v>4829937200</v>
      </c>
      <c r="J49" s="315">
        <v>3626108537</v>
      </c>
      <c r="K49" s="37"/>
      <c r="L49" s="48">
        <v>0</v>
      </c>
      <c r="M49" s="48">
        <v>0</v>
      </c>
    </row>
    <row r="50" spans="2:14">
      <c r="D50" s="47"/>
      <c r="I50" s="40"/>
      <c r="K50" s="37"/>
      <c r="L50" s="48"/>
      <c r="M50" s="112"/>
    </row>
    <row r="51" spans="2:14">
      <c r="B51" s="493" t="s">
        <v>359</v>
      </c>
      <c r="C51" s="493"/>
      <c r="D51" s="493"/>
      <c r="E51" s="493"/>
      <c r="F51" s="493"/>
      <c r="G51" s="493"/>
      <c r="H51" s="493"/>
      <c r="I51" s="493"/>
      <c r="J51" s="493"/>
      <c r="K51" s="37"/>
      <c r="L51" s="37"/>
      <c r="M51" s="38"/>
    </row>
    <row r="52" spans="2:14">
      <c r="K52" s="37"/>
      <c r="L52" s="37"/>
      <c r="M52" s="38"/>
    </row>
    <row r="53" spans="2:14">
      <c r="K53" s="37"/>
      <c r="L53" s="37"/>
      <c r="M53" s="38"/>
    </row>
    <row r="54" spans="2:14">
      <c r="D54" s="45"/>
      <c r="K54" s="37"/>
      <c r="L54" s="37"/>
      <c r="M54" s="38"/>
    </row>
    <row r="55" spans="2:14">
      <c r="B55" s="56"/>
      <c r="C55" s="56"/>
      <c r="D55" s="56"/>
      <c r="E55" s="56"/>
      <c r="F55" s="56"/>
      <c r="G55" s="56"/>
      <c r="H55" s="56"/>
      <c r="I55" s="56"/>
      <c r="J55" s="56"/>
    </row>
    <row r="56" spans="2:14" s="59" customFormat="1">
      <c r="B56" s="58"/>
      <c r="C56" s="181"/>
      <c r="D56" s="485" t="s">
        <v>80</v>
      </c>
      <c r="E56" s="485"/>
      <c r="F56" s="485"/>
      <c r="G56" s="485"/>
      <c r="H56" s="181"/>
      <c r="I56" s="58" t="s">
        <v>251</v>
      </c>
      <c r="J56" s="58"/>
      <c r="M56" s="62"/>
      <c r="N56" s="62"/>
    </row>
    <row r="57" spans="2:14" s="61" customFormat="1">
      <c r="B57" s="57"/>
      <c r="C57" s="182"/>
      <c r="D57" s="486" t="s">
        <v>79</v>
      </c>
      <c r="E57" s="486"/>
      <c r="F57" s="486"/>
      <c r="G57" s="486"/>
      <c r="H57" s="181"/>
      <c r="I57" s="57" t="s">
        <v>78</v>
      </c>
      <c r="J57" s="57"/>
      <c r="M57" s="63"/>
      <c r="N57" s="63"/>
    </row>
    <row r="58" spans="2:14" ht="4.5" customHeight="1">
      <c r="B58" s="3"/>
      <c r="C58" s="3"/>
    </row>
    <row r="59" spans="2:14">
      <c r="B59" s="3"/>
      <c r="C59" s="3"/>
    </row>
    <row r="60" spans="2:14">
      <c r="B60" s="3"/>
      <c r="C60" s="3"/>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s>
  <mergeCells count="6">
    <mergeCell ref="D57:G57"/>
    <mergeCell ref="B51:J51"/>
    <mergeCell ref="B2:J2"/>
    <mergeCell ref="B3:J3"/>
    <mergeCell ref="G49:H49"/>
    <mergeCell ref="D56:G56"/>
  </mergeCells>
  <hyperlinks>
    <hyperlink ref="J1" location="Indice!A1" display="Índice" xr:uid="{00000000-0004-0000-0300-000000000000}"/>
  </hyperlinks>
  <pageMargins left="0.23622047244094491" right="0.23622047244094491" top="0.74803149606299213" bottom="0.74803149606299213" header="0.31496062992125984" footer="0.31496062992125984"/>
  <pageSetup paperSize="9" scale="55" orientation="portrait" r:id="rId5"/>
  <colBreaks count="1" manualBreakCount="1">
    <brk id="10" max="1048575" man="1"/>
  </colBreaks>
  <legacyDrawing r:id="rId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tabColor rgb="FF336699"/>
    <pageSetUpPr fitToPage="1"/>
  </sheetPr>
  <dimension ref="A1:L34"/>
  <sheetViews>
    <sheetView showGridLines="0" zoomScale="70" zoomScaleNormal="70" zoomScaleSheetLayoutView="90" workbookViewId="0">
      <pane ySplit="7" topLeftCell="A23" activePane="bottomLeft" state="frozen"/>
      <selection pane="bottomLeft" activeCell="K36" sqref="K36"/>
    </sheetView>
  </sheetViews>
  <sheetFormatPr baseColWidth="10" defaultColWidth="11.42578125" defaultRowHeight="15.75"/>
  <cols>
    <col min="1" max="1" width="2.85546875" style="2" customWidth="1"/>
    <col min="2" max="2" width="60.42578125" style="2" customWidth="1"/>
    <col min="3" max="3" width="11.140625" style="2" customWidth="1"/>
    <col min="4" max="5" width="15.42578125" style="2" customWidth="1"/>
    <col min="6" max="6" width="9.140625" style="4" customWidth="1"/>
    <col min="7" max="8" width="18.7109375" style="2" customWidth="1"/>
    <col min="9" max="10" width="17.85546875" style="2" bestFit="1" customWidth="1"/>
    <col min="11" max="11" width="6.85546875" style="2" customWidth="1"/>
    <col min="12" max="16384" width="11.42578125" style="2"/>
  </cols>
  <sheetData>
    <row r="1" spans="1:12">
      <c r="B1" s="174"/>
      <c r="C1" s="174"/>
      <c r="D1" s="174"/>
      <c r="E1" s="174"/>
      <c r="F1" s="174"/>
      <c r="G1" s="174"/>
      <c r="H1" s="173" t="s">
        <v>284</v>
      </c>
      <c r="I1" s="7"/>
      <c r="J1" s="7"/>
      <c r="K1" s="7"/>
    </row>
    <row r="2" spans="1:12">
      <c r="B2" s="497" t="s">
        <v>122</v>
      </c>
      <c r="C2" s="497"/>
      <c r="D2" s="497"/>
      <c r="E2" s="497"/>
      <c r="F2" s="497"/>
      <c r="G2" s="497"/>
      <c r="H2" s="497"/>
      <c r="I2" s="7"/>
      <c r="J2" s="7"/>
      <c r="K2" s="7"/>
    </row>
    <row r="3" spans="1:12">
      <c r="B3" s="36" t="s">
        <v>276</v>
      </c>
      <c r="C3" s="36"/>
      <c r="D3" s="36"/>
      <c r="E3" s="36"/>
      <c r="F3" s="36"/>
      <c r="G3" s="36"/>
      <c r="H3" s="36"/>
      <c r="I3" s="36"/>
      <c r="J3" s="36"/>
    </row>
    <row r="4" spans="1:12">
      <c r="B4" s="36" t="s">
        <v>451</v>
      </c>
      <c r="C4" s="36"/>
      <c r="D4" s="36"/>
      <c r="E4" s="36"/>
      <c r="F4" s="36"/>
      <c r="G4" s="36"/>
      <c r="H4" s="36"/>
      <c r="I4" s="36"/>
      <c r="J4" s="36"/>
    </row>
    <row r="5" spans="1:12">
      <c r="B5" s="500" t="s">
        <v>290</v>
      </c>
      <c r="C5" s="500"/>
      <c r="D5" s="500"/>
      <c r="E5" s="500"/>
      <c r="F5" s="500"/>
      <c r="G5" s="500"/>
      <c r="H5" s="500"/>
      <c r="I5" s="36"/>
      <c r="J5" s="36"/>
    </row>
    <row r="6" spans="1:12">
      <c r="B6" s="499"/>
      <c r="C6" s="499"/>
      <c r="D6" s="499"/>
      <c r="E6" s="499"/>
      <c r="F6" s="499"/>
      <c r="G6" s="499"/>
      <c r="H6" s="499"/>
      <c r="I6" s="36"/>
      <c r="J6" s="36"/>
    </row>
    <row r="7" spans="1:12" ht="45" customHeight="1">
      <c r="B7" s="347"/>
      <c r="C7" s="347"/>
      <c r="D7" s="347"/>
      <c r="E7" s="347"/>
      <c r="F7" s="347"/>
      <c r="G7" s="304">
        <v>44377</v>
      </c>
      <c r="H7" s="304" t="s">
        <v>452</v>
      </c>
      <c r="J7" s="8"/>
      <c r="K7" s="4"/>
      <c r="L7" s="4"/>
    </row>
    <row r="8" spans="1:12" ht="15" customHeight="1">
      <c r="A8" s="9"/>
      <c r="B8" s="348" t="s">
        <v>60</v>
      </c>
      <c r="C8" s="348"/>
      <c r="D8" s="348"/>
      <c r="E8" s="348"/>
      <c r="F8" s="348"/>
      <c r="G8" s="315">
        <v>1495696042</v>
      </c>
      <c r="H8" s="315">
        <v>0</v>
      </c>
      <c r="I8" s="47"/>
      <c r="J8" s="65"/>
      <c r="K8" s="4"/>
      <c r="L8" s="4"/>
    </row>
    <row r="9" spans="1:12" ht="15" customHeight="1">
      <c r="A9" s="9"/>
      <c r="B9" s="335" t="s">
        <v>370</v>
      </c>
      <c r="C9" s="349"/>
      <c r="D9" s="349"/>
      <c r="E9" s="314" t="s">
        <v>430</v>
      </c>
      <c r="F9" s="348"/>
      <c r="G9" s="318">
        <v>1387827640</v>
      </c>
      <c r="H9" s="318">
        <v>0</v>
      </c>
      <c r="I9" s="47"/>
      <c r="J9" s="65"/>
      <c r="K9" s="10"/>
      <c r="L9" s="4"/>
    </row>
    <row r="10" spans="1:12" ht="15" customHeight="1">
      <c r="A10" s="9"/>
      <c r="B10" s="350" t="s">
        <v>371</v>
      </c>
      <c r="C10" s="350"/>
      <c r="D10" s="350"/>
      <c r="E10" s="351" t="s">
        <v>389</v>
      </c>
      <c r="F10" s="348"/>
      <c r="G10" s="318">
        <v>85381699</v>
      </c>
      <c r="H10" s="318">
        <v>0</v>
      </c>
      <c r="J10" s="4"/>
      <c r="K10" s="10"/>
      <c r="L10" s="4"/>
    </row>
    <row r="11" spans="1:12" ht="15" customHeight="1">
      <c r="A11" s="9"/>
      <c r="B11" s="350" t="s">
        <v>372</v>
      </c>
      <c r="C11" s="350"/>
      <c r="D11" s="350"/>
      <c r="E11" s="351" t="s">
        <v>390</v>
      </c>
      <c r="F11" s="348"/>
      <c r="G11" s="318">
        <v>0</v>
      </c>
      <c r="H11" s="318">
        <v>0</v>
      </c>
      <c r="J11" s="4"/>
      <c r="K11" s="10"/>
      <c r="L11" s="4"/>
    </row>
    <row r="12" spans="1:12" ht="15" customHeight="1">
      <c r="A12" s="9"/>
      <c r="B12" s="335" t="s">
        <v>373</v>
      </c>
      <c r="C12" s="348"/>
      <c r="D12" s="348"/>
      <c r="E12" s="314" t="s">
        <v>397</v>
      </c>
      <c r="F12" s="348"/>
      <c r="G12" s="318">
        <v>22486703</v>
      </c>
      <c r="H12" s="318">
        <v>0</v>
      </c>
      <c r="J12" s="4"/>
      <c r="K12" s="10"/>
      <c r="L12" s="4"/>
    </row>
    <row r="13" spans="1:12" ht="15" customHeight="1">
      <c r="A13" s="9"/>
      <c r="B13" s="335"/>
      <c r="C13" s="348"/>
      <c r="D13" s="348"/>
      <c r="E13" s="314"/>
      <c r="F13" s="348"/>
      <c r="G13" s="318"/>
      <c r="H13" s="318"/>
      <c r="J13" s="4"/>
      <c r="K13" s="10"/>
      <c r="L13" s="4"/>
    </row>
    <row r="14" spans="1:12" ht="15" customHeight="1">
      <c r="A14" s="9"/>
      <c r="B14" s="348" t="s">
        <v>62</v>
      </c>
      <c r="C14" s="349"/>
      <c r="D14" s="349"/>
      <c r="E14" s="352"/>
      <c r="F14" s="348"/>
      <c r="G14" s="315">
        <v>557698189</v>
      </c>
      <c r="H14" s="315">
        <v>0</v>
      </c>
      <c r="J14" s="4"/>
      <c r="K14" s="10"/>
      <c r="L14" s="4"/>
    </row>
    <row r="15" spans="1:12" ht="15" customHeight="1">
      <c r="A15" s="9"/>
      <c r="B15" s="350" t="s">
        <v>365</v>
      </c>
      <c r="C15" s="350"/>
      <c r="D15" s="350"/>
      <c r="E15" s="314" t="s">
        <v>374</v>
      </c>
      <c r="F15" s="348"/>
      <c r="G15" s="318">
        <v>0</v>
      </c>
      <c r="H15" s="318">
        <v>0</v>
      </c>
      <c r="J15" s="4"/>
      <c r="K15" s="10"/>
      <c r="L15" s="4"/>
    </row>
    <row r="16" spans="1:12" ht="15" customHeight="1">
      <c r="A16" s="9"/>
      <c r="B16" s="350" t="s">
        <v>366</v>
      </c>
      <c r="C16" s="350"/>
      <c r="D16" s="350"/>
      <c r="E16" s="314" t="s">
        <v>374</v>
      </c>
      <c r="F16" s="348"/>
      <c r="G16" s="318">
        <v>447559925</v>
      </c>
      <c r="H16" s="318">
        <v>0</v>
      </c>
      <c r="J16" s="4"/>
      <c r="K16" s="10"/>
      <c r="L16" s="4"/>
    </row>
    <row r="17" spans="1:12" ht="15" customHeight="1">
      <c r="A17" s="9"/>
      <c r="B17" s="350" t="s">
        <v>367</v>
      </c>
      <c r="C17" s="350"/>
      <c r="D17" s="350"/>
      <c r="E17" s="314" t="s">
        <v>374</v>
      </c>
      <c r="F17" s="348"/>
      <c r="G17" s="318">
        <v>0</v>
      </c>
      <c r="H17" s="318"/>
      <c r="J17" s="4"/>
      <c r="K17" s="10"/>
      <c r="L17" s="4"/>
    </row>
    <row r="18" spans="1:12" ht="15" customHeight="1">
      <c r="A18" s="11"/>
      <c r="B18" s="335" t="s">
        <v>368</v>
      </c>
      <c r="C18" s="349"/>
      <c r="D18" s="349"/>
      <c r="E18" s="314" t="s">
        <v>374</v>
      </c>
      <c r="F18" s="353"/>
      <c r="G18" s="318">
        <v>0</v>
      </c>
      <c r="H18" s="318">
        <v>0</v>
      </c>
      <c r="J18" s="10"/>
      <c r="K18" s="4"/>
      <c r="L18" s="4"/>
    </row>
    <row r="19" spans="1:12" ht="15" customHeight="1">
      <c r="A19" s="21"/>
      <c r="B19" s="354" t="s">
        <v>146</v>
      </c>
      <c r="C19" s="354"/>
      <c r="D19" s="354"/>
      <c r="E19" s="314" t="s">
        <v>390</v>
      </c>
      <c r="F19" s="355"/>
      <c r="G19" s="318">
        <v>44480960</v>
      </c>
      <c r="H19" s="318">
        <v>0</v>
      </c>
      <c r="J19" s="4"/>
      <c r="K19" s="10"/>
      <c r="L19" s="4"/>
    </row>
    <row r="20" spans="1:12" ht="15" customHeight="1">
      <c r="A20" s="21"/>
      <c r="B20" s="354" t="s">
        <v>369</v>
      </c>
      <c r="C20" s="354"/>
      <c r="D20" s="354"/>
      <c r="E20" s="314" t="s">
        <v>374</v>
      </c>
      <c r="F20" s="355"/>
      <c r="G20" s="318">
        <v>65657304</v>
      </c>
      <c r="H20" s="318">
        <v>0</v>
      </c>
      <c r="J20" s="4"/>
      <c r="K20" s="10"/>
      <c r="L20" s="4"/>
    </row>
    <row r="21" spans="1:12" ht="15" customHeight="1">
      <c r="A21" s="12"/>
      <c r="B21" s="335"/>
      <c r="C21" s="335"/>
      <c r="D21" s="335"/>
      <c r="E21" s="314"/>
      <c r="F21" s="335"/>
      <c r="G21" s="315"/>
      <c r="H21" s="315"/>
      <c r="J21" s="4"/>
      <c r="K21" s="4"/>
      <c r="L21" s="4"/>
    </row>
    <row r="22" spans="1:12" ht="15" customHeight="1">
      <c r="A22" s="9"/>
      <c r="B22" s="348" t="s">
        <v>360</v>
      </c>
      <c r="C22" s="348"/>
      <c r="D22" s="348"/>
      <c r="E22" s="348"/>
      <c r="F22" s="348"/>
      <c r="G22" s="315">
        <v>937997853</v>
      </c>
      <c r="H22" s="315">
        <v>0</v>
      </c>
      <c r="J22" s="10"/>
      <c r="K22" s="4"/>
      <c r="L22" s="4"/>
    </row>
    <row r="23" spans="1:12" ht="15" customHeight="1">
      <c r="A23" s="9"/>
      <c r="B23" s="348"/>
      <c r="C23" s="348"/>
      <c r="D23" s="348"/>
      <c r="E23" s="348"/>
      <c r="F23" s="348"/>
      <c r="G23" s="315"/>
      <c r="H23" s="315"/>
      <c r="J23" s="10"/>
      <c r="K23" s="4"/>
      <c r="L23" s="4"/>
    </row>
    <row r="24" spans="1:12" ht="15" customHeight="1">
      <c r="A24" s="9"/>
      <c r="B24" s="348" t="s">
        <v>10</v>
      </c>
      <c r="C24" s="348"/>
      <c r="D24" s="348"/>
      <c r="E24" s="348"/>
      <c r="F24" s="348"/>
      <c r="G24" s="318">
        <v>94147489</v>
      </c>
      <c r="H24" s="318">
        <v>0</v>
      </c>
      <c r="J24" s="4"/>
      <c r="K24" s="4"/>
      <c r="L24" s="4"/>
    </row>
    <row r="25" spans="1:12" ht="15" customHeight="1">
      <c r="A25" s="9"/>
      <c r="B25" s="348"/>
      <c r="C25" s="348"/>
      <c r="D25" s="348"/>
      <c r="E25" s="348"/>
      <c r="F25" s="348"/>
      <c r="G25" s="315"/>
      <c r="H25" s="315"/>
      <c r="J25" s="4"/>
      <c r="K25" s="4"/>
      <c r="L25" s="4"/>
    </row>
    <row r="26" spans="1:12" ht="15" customHeight="1">
      <c r="A26" s="9"/>
      <c r="B26" s="348" t="s">
        <v>9</v>
      </c>
      <c r="C26" s="348"/>
      <c r="D26" s="348"/>
      <c r="E26" s="348"/>
      <c r="F26" s="348"/>
      <c r="G26" s="315">
        <v>843850364</v>
      </c>
      <c r="H26" s="315">
        <v>0</v>
      </c>
      <c r="I26" s="13"/>
      <c r="J26" s="10">
        <v>0</v>
      </c>
      <c r="K26" s="15"/>
      <c r="L26" s="4"/>
    </row>
    <row r="27" spans="1:12" ht="15" customHeight="1">
      <c r="G27" s="31"/>
      <c r="J27" s="4"/>
      <c r="K27" s="4"/>
      <c r="L27" s="4"/>
    </row>
    <row r="28" spans="1:12" ht="15" customHeight="1">
      <c r="B28" s="498" t="s">
        <v>359</v>
      </c>
      <c r="C28" s="498"/>
      <c r="D28" s="498"/>
      <c r="E28" s="498"/>
      <c r="F28" s="498"/>
      <c r="G28" s="498"/>
      <c r="H28" s="498"/>
      <c r="K28" s="14"/>
    </row>
    <row r="29" spans="1:12" ht="15" customHeight="1">
      <c r="B29" s="16"/>
      <c r="C29" s="16"/>
      <c r="D29" s="16"/>
      <c r="E29" s="16"/>
      <c r="F29" s="17"/>
      <c r="G29" s="14"/>
      <c r="I29" s="3"/>
      <c r="K29" s="18"/>
    </row>
    <row r="30" spans="1:12" ht="15" customHeight="1">
      <c r="B30" s="16"/>
      <c r="C30" s="16"/>
      <c r="D30" s="16"/>
      <c r="E30" s="16"/>
      <c r="F30" s="17"/>
      <c r="G30" s="14"/>
      <c r="H30" s="45"/>
      <c r="I30" s="3"/>
      <c r="K30" s="18"/>
    </row>
    <row r="31" spans="1:12" ht="15" customHeight="1">
      <c r="B31" s="16"/>
      <c r="C31" s="16"/>
      <c r="D31" s="16"/>
      <c r="E31" s="16"/>
      <c r="F31" s="17"/>
      <c r="G31" s="14"/>
      <c r="H31" s="45"/>
      <c r="I31" s="3"/>
      <c r="K31" s="18"/>
    </row>
    <row r="32" spans="1:12">
      <c r="B32" s="3"/>
      <c r="C32" s="3"/>
      <c r="D32" s="3"/>
      <c r="E32" s="3"/>
      <c r="F32" s="19"/>
      <c r="I32" s="3"/>
      <c r="K32" s="18"/>
    </row>
    <row r="33" spans="2:11">
      <c r="B33" s="267"/>
      <c r="C33" s="56"/>
      <c r="D33" s="56" t="s">
        <v>80</v>
      </c>
      <c r="E33" s="56"/>
      <c r="F33" s="56"/>
      <c r="G33" s="56"/>
      <c r="H33" s="267" t="s">
        <v>251</v>
      </c>
      <c r="I33" s="3"/>
      <c r="K33" s="18"/>
    </row>
    <row r="34" spans="2:11">
      <c r="B34" s="268"/>
      <c r="C34" s="269"/>
      <c r="D34" s="269" t="s">
        <v>79</v>
      </c>
      <c r="E34" s="269"/>
      <c r="F34" s="269"/>
      <c r="G34" s="269"/>
      <c r="H34" s="268" t="s">
        <v>78</v>
      </c>
      <c r="I34" s="3"/>
      <c r="K34" s="18"/>
    </row>
  </sheetData>
  <customSheetViews>
    <customSheetView guid="{F3648BCD-1CED-4BBB-AE63-37BDB925883F}" scale="80" showGridLines="0" fitToPage="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4"/>
    </customSheetView>
  </customSheetViews>
  <mergeCells count="4">
    <mergeCell ref="B2:H2"/>
    <mergeCell ref="B28:H28"/>
    <mergeCell ref="B6:H6"/>
    <mergeCell ref="B5:H5"/>
  </mergeCells>
  <hyperlinks>
    <hyperlink ref="H1" location="Indice!A1" display="Índice" xr:uid="{00000000-0004-0000-0700-000000000000}"/>
  </hyperlinks>
  <printOptions horizontalCentered="1"/>
  <pageMargins left="0.48" right="0.39" top="0.74803149606299213" bottom="0.74803149606299213" header="0.31496062992125984" footer="0.31496062992125984"/>
  <pageSetup paperSize="9" scale="69" orientation="portrait" r:id="rId5"/>
  <legacyDrawing r:id="rId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rgb="FF336699"/>
    <pageSetUpPr fitToPage="1"/>
  </sheetPr>
  <dimension ref="B1:K49"/>
  <sheetViews>
    <sheetView showGridLines="0" topLeftCell="A33" zoomScale="80" zoomScaleNormal="80" zoomScaleSheetLayoutView="90" workbookViewId="0">
      <selection activeCell="N46" sqref="N46"/>
    </sheetView>
  </sheetViews>
  <sheetFormatPr baseColWidth="10" defaultColWidth="11.42578125" defaultRowHeight="15.75"/>
  <cols>
    <col min="1" max="1" width="3.28515625" style="2" customWidth="1"/>
    <col min="2" max="2" width="52.5703125" style="3" customWidth="1"/>
    <col min="3" max="3" width="17" style="3" bestFit="1" customWidth="1"/>
    <col min="4" max="4" width="10.42578125" style="3" customWidth="1"/>
    <col min="5" max="5" width="20.5703125" style="3" bestFit="1" customWidth="1"/>
    <col min="6" max="6" width="17.28515625" style="5" customWidth="1"/>
    <col min="7" max="8" width="3" style="2" customWidth="1"/>
    <col min="9" max="9" width="17.42578125" style="2" customWidth="1"/>
    <col min="10" max="10" width="19" style="2" bestFit="1" customWidth="1"/>
    <col min="11" max="16384" width="11.42578125" style="2"/>
  </cols>
  <sheetData>
    <row r="1" spans="2:9">
      <c r="F1" s="173" t="s">
        <v>284</v>
      </c>
    </row>
    <row r="2" spans="2:9" ht="16.5">
      <c r="B2" s="503" t="s">
        <v>252</v>
      </c>
      <c r="C2" s="503"/>
      <c r="D2" s="503"/>
      <c r="E2" s="503"/>
      <c r="F2" s="503"/>
      <c r="G2" s="503"/>
      <c r="H2" s="7"/>
      <c r="I2" s="7"/>
    </row>
    <row r="3" spans="2:9">
      <c r="B3" s="255" t="s">
        <v>275</v>
      </c>
      <c r="C3" s="254"/>
      <c r="D3" s="254"/>
      <c r="E3" s="254"/>
      <c r="F3" s="254"/>
      <c r="G3" s="253"/>
      <c r="H3" s="252"/>
      <c r="I3" s="252"/>
    </row>
    <row r="4" spans="2:9">
      <c r="B4" s="172" t="s">
        <v>451</v>
      </c>
      <c r="C4" s="254"/>
      <c r="D4" s="254"/>
      <c r="E4" s="254"/>
      <c r="F4" s="254"/>
      <c r="G4" s="253"/>
      <c r="H4" s="252"/>
      <c r="I4" s="252"/>
    </row>
    <row r="5" spans="2:9">
      <c r="B5" s="502" t="s">
        <v>290</v>
      </c>
      <c r="C5" s="502"/>
      <c r="D5" s="502"/>
      <c r="E5" s="502"/>
      <c r="F5" s="502"/>
      <c r="G5" s="502"/>
      <c r="H5" s="252"/>
      <c r="I5" s="252"/>
    </row>
    <row r="6" spans="2:9">
      <c r="B6" s="251"/>
      <c r="C6" s="251"/>
      <c r="D6" s="251"/>
      <c r="E6" s="251"/>
      <c r="F6" s="366"/>
      <c r="G6" s="3"/>
    </row>
    <row r="7" spans="2:9" ht="45" customHeight="1">
      <c r="B7" s="367"/>
      <c r="C7" s="367"/>
      <c r="D7" s="367"/>
      <c r="E7" s="304">
        <v>44377</v>
      </c>
      <c r="F7" s="304" t="s">
        <v>452</v>
      </c>
    </row>
    <row r="8" spans="2:9" ht="7.15" customHeight="1">
      <c r="B8" s="356"/>
      <c r="C8" s="356"/>
      <c r="D8" s="356"/>
      <c r="E8" s="357"/>
      <c r="F8" s="358"/>
    </row>
    <row r="9" spans="2:9">
      <c r="B9" s="501" t="s">
        <v>253</v>
      </c>
      <c r="C9" s="501"/>
      <c r="D9" s="501"/>
      <c r="E9" s="357"/>
      <c r="F9" s="358"/>
    </row>
    <row r="10" spans="2:9" ht="7.15" customHeight="1">
      <c r="B10" s="356"/>
      <c r="C10" s="356"/>
      <c r="D10" s="356"/>
      <c r="E10" s="357"/>
      <c r="F10" s="358"/>
    </row>
    <row r="11" spans="2:9" s="18" customFormat="1">
      <c r="B11" s="359" t="s">
        <v>129</v>
      </c>
      <c r="C11" s="359"/>
      <c r="D11" s="359"/>
      <c r="E11" s="360">
        <v>1085592705</v>
      </c>
      <c r="F11" s="327">
        <v>0</v>
      </c>
    </row>
    <row r="12" spans="2:9" s="18" customFormat="1">
      <c r="B12" s="359" t="s">
        <v>387</v>
      </c>
      <c r="C12" s="359"/>
      <c r="D12" s="359"/>
      <c r="E12" s="327">
        <v>0</v>
      </c>
      <c r="F12" s="327">
        <v>0</v>
      </c>
    </row>
    <row r="13" spans="2:9" s="18" customFormat="1">
      <c r="B13" s="359" t="s">
        <v>21</v>
      </c>
      <c r="C13" s="359"/>
      <c r="D13" s="359"/>
      <c r="E13" s="360">
        <v>-32324639</v>
      </c>
      <c r="F13" s="327">
        <v>0</v>
      </c>
    </row>
    <row r="14" spans="2:9" s="18" customFormat="1">
      <c r="B14" s="359" t="s">
        <v>361</v>
      </c>
      <c r="C14" s="359"/>
      <c r="D14" s="359"/>
      <c r="E14" s="360">
        <v>-132800158</v>
      </c>
      <c r="F14" s="327">
        <v>0</v>
      </c>
    </row>
    <row r="15" spans="2:9" s="18" customFormat="1" ht="31.5" customHeight="1">
      <c r="B15" s="505" t="s">
        <v>22</v>
      </c>
      <c r="C15" s="505"/>
      <c r="D15" s="505"/>
      <c r="E15" s="361">
        <v>920467908</v>
      </c>
      <c r="F15" s="327">
        <v>0</v>
      </c>
    </row>
    <row r="16" spans="2:9" s="18" customFormat="1">
      <c r="B16" s="356" t="s">
        <v>50</v>
      </c>
      <c r="C16" s="356"/>
      <c r="D16" s="356"/>
      <c r="E16" s="327">
        <v>0</v>
      </c>
      <c r="F16" s="327">
        <v>0</v>
      </c>
    </row>
    <row r="17" spans="2:9" s="18" customFormat="1">
      <c r="B17" s="359" t="s">
        <v>51</v>
      </c>
      <c r="C17" s="359"/>
      <c r="D17" s="356"/>
      <c r="E17" s="327">
        <v>0</v>
      </c>
      <c r="F17" s="327">
        <v>0</v>
      </c>
    </row>
    <row r="18" spans="2:9" s="18" customFormat="1">
      <c r="B18" s="356" t="s">
        <v>52</v>
      </c>
      <c r="C18" s="356"/>
      <c r="D18" s="356"/>
      <c r="E18" s="327">
        <v>0</v>
      </c>
      <c r="F18" s="327">
        <v>0</v>
      </c>
    </row>
    <row r="19" spans="2:9" s="18" customFormat="1">
      <c r="B19" s="359" t="s">
        <v>362</v>
      </c>
      <c r="C19" s="359"/>
      <c r="D19" s="359"/>
      <c r="E19" s="327">
        <v>0</v>
      </c>
      <c r="F19" s="327">
        <v>0</v>
      </c>
      <c r="H19" s="22"/>
    </row>
    <row r="20" spans="2:9" s="18" customFormat="1">
      <c r="B20" s="505" t="s">
        <v>53</v>
      </c>
      <c r="C20" s="505"/>
      <c r="D20" s="505"/>
      <c r="E20" s="361">
        <v>920467908</v>
      </c>
      <c r="F20" s="327">
        <v>0</v>
      </c>
      <c r="H20" s="22"/>
    </row>
    <row r="21" spans="2:9" s="18" customFormat="1">
      <c r="B21" s="359" t="s">
        <v>395</v>
      </c>
      <c r="C21" s="359"/>
      <c r="D21" s="356"/>
      <c r="E21" s="360">
        <v>-11958872</v>
      </c>
      <c r="F21" s="327">
        <v>0</v>
      </c>
      <c r="H21" s="22"/>
    </row>
    <row r="22" spans="2:9" s="18" customFormat="1">
      <c r="B22" s="356" t="s">
        <v>23</v>
      </c>
      <c r="C22" s="356"/>
      <c r="D22" s="356"/>
      <c r="E22" s="361">
        <v>908509036</v>
      </c>
      <c r="F22" s="327">
        <v>0</v>
      </c>
      <c r="H22" s="22"/>
    </row>
    <row r="23" spans="2:9" s="18" customFormat="1">
      <c r="B23" s="356"/>
      <c r="C23" s="356"/>
      <c r="D23" s="356"/>
      <c r="E23" s="361"/>
      <c r="F23" s="327"/>
      <c r="H23" s="22"/>
    </row>
    <row r="24" spans="2:9" s="18" customFormat="1">
      <c r="B24" s="501" t="s">
        <v>254</v>
      </c>
      <c r="C24" s="501"/>
      <c r="D24" s="501"/>
      <c r="E24" s="362"/>
      <c r="F24" s="363"/>
      <c r="H24" s="22"/>
      <c r="I24" s="2"/>
    </row>
    <row r="25" spans="2:9" ht="7.15" customHeight="1">
      <c r="B25" s="356"/>
      <c r="C25" s="356"/>
      <c r="D25" s="356"/>
      <c r="E25" s="364"/>
      <c r="F25" s="318"/>
    </row>
    <row r="26" spans="2:9" s="18" customFormat="1">
      <c r="B26" s="365" t="s">
        <v>54</v>
      </c>
      <c r="C26" s="365"/>
      <c r="D26" s="356"/>
      <c r="E26" s="327">
        <v>0</v>
      </c>
      <c r="F26" s="327">
        <v>0</v>
      </c>
      <c r="H26" s="22"/>
    </row>
    <row r="27" spans="2:9" s="18" customFormat="1">
      <c r="B27" s="365" t="s">
        <v>55</v>
      </c>
      <c r="C27" s="365"/>
      <c r="D27" s="356"/>
      <c r="E27" s="327">
        <v>0</v>
      </c>
      <c r="F27" s="327">
        <v>0</v>
      </c>
      <c r="H27" s="22"/>
    </row>
    <row r="28" spans="2:9" s="18" customFormat="1">
      <c r="B28" s="504" t="s">
        <v>363</v>
      </c>
      <c r="C28" s="504"/>
      <c r="D28" s="504"/>
      <c r="E28" s="327">
        <v>0</v>
      </c>
      <c r="F28" s="327">
        <v>0</v>
      </c>
      <c r="H28" s="22"/>
    </row>
    <row r="29" spans="2:9" s="18" customFormat="1">
      <c r="B29" s="359" t="s">
        <v>56</v>
      </c>
      <c r="C29" s="359"/>
      <c r="D29" s="359"/>
      <c r="E29" s="360">
        <v>7314906</v>
      </c>
      <c r="F29" s="327">
        <v>0</v>
      </c>
      <c r="H29" s="22"/>
    </row>
    <row r="30" spans="2:9" s="18" customFormat="1">
      <c r="B30" s="359" t="s">
        <v>57</v>
      </c>
      <c r="C30" s="359"/>
      <c r="D30" s="359"/>
      <c r="E30" s="327">
        <v>0</v>
      </c>
      <c r="F30" s="327">
        <v>0</v>
      </c>
      <c r="H30" s="22"/>
    </row>
    <row r="31" spans="2:9" s="18" customFormat="1">
      <c r="B31" s="356" t="s">
        <v>58</v>
      </c>
      <c r="C31" s="356"/>
      <c r="D31" s="356"/>
      <c r="E31" s="361">
        <v>7314906</v>
      </c>
      <c r="F31" s="327">
        <v>0</v>
      </c>
    </row>
    <row r="32" spans="2:9" s="18" customFormat="1">
      <c r="B32" s="356"/>
      <c r="C32" s="356"/>
      <c r="D32" s="356"/>
      <c r="E32" s="360"/>
      <c r="F32" s="321"/>
    </row>
    <row r="33" spans="2:11" s="18" customFormat="1" ht="31.5" customHeight="1">
      <c r="B33" s="501" t="s">
        <v>255</v>
      </c>
      <c r="C33" s="501"/>
      <c r="D33" s="501"/>
      <c r="E33" s="360"/>
      <c r="F33" s="321"/>
      <c r="I33" s="2"/>
    </row>
    <row r="34" spans="2:11" s="18" customFormat="1">
      <c r="B34" s="359" t="s">
        <v>59</v>
      </c>
      <c r="C34" s="359"/>
      <c r="D34" s="359"/>
      <c r="E34" s="327">
        <v>0</v>
      </c>
      <c r="F34" s="327">
        <v>0</v>
      </c>
    </row>
    <row r="35" spans="2:11" s="18" customFormat="1">
      <c r="B35" s="359" t="s">
        <v>24</v>
      </c>
      <c r="C35" s="359"/>
      <c r="D35" s="359"/>
      <c r="E35" s="327">
        <v>0</v>
      </c>
      <c r="F35" s="327">
        <v>0</v>
      </c>
    </row>
    <row r="36" spans="2:11" s="18" customFormat="1">
      <c r="B36" s="359" t="s">
        <v>364</v>
      </c>
      <c r="C36" s="359"/>
      <c r="D36" s="359"/>
      <c r="E36" s="327">
        <v>0</v>
      </c>
      <c r="F36" s="327">
        <v>0</v>
      </c>
      <c r="H36" s="23"/>
    </row>
    <row r="37" spans="2:11" s="18" customFormat="1">
      <c r="B37" s="359" t="s">
        <v>32</v>
      </c>
      <c r="C37" s="359"/>
      <c r="D37" s="359"/>
      <c r="E37" s="327">
        <v>0</v>
      </c>
      <c r="F37" s="327">
        <v>0</v>
      </c>
      <c r="H37" s="20"/>
    </row>
    <row r="38" spans="2:11" s="18" customFormat="1">
      <c r="B38" s="356" t="s">
        <v>25</v>
      </c>
      <c r="C38" s="356"/>
      <c r="D38" s="356"/>
      <c r="E38" s="327">
        <v>0</v>
      </c>
      <c r="F38" s="363"/>
      <c r="H38" s="20"/>
      <c r="I38" s="24"/>
      <c r="J38" s="24"/>
      <c r="K38" s="24"/>
    </row>
    <row r="39" spans="2:11" s="18" customFormat="1">
      <c r="B39" s="505" t="s">
        <v>26</v>
      </c>
      <c r="C39" s="505"/>
      <c r="D39" s="505"/>
      <c r="E39" s="361">
        <v>915823942</v>
      </c>
      <c r="F39" s="327">
        <v>0</v>
      </c>
      <c r="I39" s="24"/>
      <c r="J39" s="24"/>
      <c r="K39" s="24"/>
    </row>
    <row r="40" spans="2:11" s="18" customFormat="1">
      <c r="B40" s="356" t="s">
        <v>27</v>
      </c>
      <c r="C40" s="356"/>
      <c r="D40" s="356"/>
      <c r="E40" s="360">
        <v>274388386</v>
      </c>
      <c r="F40" s="327">
        <v>0</v>
      </c>
      <c r="I40" s="24"/>
      <c r="J40" s="24"/>
      <c r="K40" s="24"/>
    </row>
    <row r="41" spans="2:11" s="18" customFormat="1">
      <c r="B41" s="356" t="s">
        <v>28</v>
      </c>
      <c r="C41" s="356"/>
      <c r="D41" s="356"/>
      <c r="E41" s="361">
        <v>1190212328</v>
      </c>
      <c r="F41" s="327">
        <v>0</v>
      </c>
      <c r="I41" s="266">
        <v>0</v>
      </c>
      <c r="J41" s="244"/>
      <c r="K41" s="24"/>
    </row>
    <row r="42" spans="2:11" s="18" customFormat="1">
      <c r="B42" s="250"/>
      <c r="C42" s="250"/>
      <c r="D42" s="250"/>
      <c r="E42" s="39"/>
      <c r="F42" s="39"/>
      <c r="I42" s="49"/>
      <c r="J42" s="25"/>
      <c r="K42" s="24"/>
    </row>
    <row r="43" spans="2:11" s="18" customFormat="1">
      <c r="B43" s="506" t="s">
        <v>359</v>
      </c>
      <c r="C43" s="506"/>
      <c r="D43" s="506"/>
      <c r="E43" s="506"/>
      <c r="F43" s="506"/>
      <c r="I43" s="25"/>
      <c r="J43" s="25"/>
      <c r="K43" s="24"/>
    </row>
    <row r="44" spans="2:11">
      <c r="E44" s="2"/>
      <c r="F44" s="2"/>
      <c r="I44" s="26"/>
      <c r="J44" s="26"/>
      <c r="K44" s="26"/>
    </row>
    <row r="45" spans="2:11">
      <c r="B45" s="2"/>
      <c r="C45" s="2"/>
      <c r="D45" s="2"/>
      <c r="E45" s="6"/>
      <c r="F45" s="2"/>
      <c r="G45" s="3"/>
      <c r="I45" s="24"/>
      <c r="J45" s="26"/>
      <c r="K45" s="26"/>
    </row>
    <row r="46" spans="2:11">
      <c r="E46" s="2"/>
      <c r="F46" s="2"/>
      <c r="G46" s="3"/>
      <c r="I46" s="18"/>
    </row>
    <row r="47" spans="2:11">
      <c r="E47" s="2"/>
      <c r="F47" s="2"/>
      <c r="G47" s="3"/>
      <c r="I47" s="18"/>
    </row>
    <row r="48" spans="2:11">
      <c r="B48" s="267"/>
      <c r="C48" s="485" t="s">
        <v>80</v>
      </c>
      <c r="D48" s="485"/>
      <c r="E48" s="56"/>
      <c r="F48" s="267" t="s">
        <v>251</v>
      </c>
      <c r="I48" s="3"/>
      <c r="K48" s="18"/>
    </row>
    <row r="49" spans="2:11">
      <c r="B49" s="268"/>
      <c r="C49" s="486" t="s">
        <v>79</v>
      </c>
      <c r="D49" s="486"/>
      <c r="E49" s="269"/>
      <c r="F49" s="268" t="s">
        <v>78</v>
      </c>
      <c r="I49" s="3"/>
      <c r="K49" s="18"/>
    </row>
  </sheetData>
  <mergeCells count="12">
    <mergeCell ref="C48:D48"/>
    <mergeCell ref="C49:D49"/>
    <mergeCell ref="B9:D9"/>
    <mergeCell ref="B5:G5"/>
    <mergeCell ref="B2:G2"/>
    <mergeCell ref="B28:D28"/>
    <mergeCell ref="B39:D39"/>
    <mergeCell ref="B43:F43"/>
    <mergeCell ref="B15:D15"/>
    <mergeCell ref="B20:D20"/>
    <mergeCell ref="B33:D33"/>
    <mergeCell ref="B24:D24"/>
  </mergeCells>
  <hyperlinks>
    <hyperlink ref="F1" location="Indice!A1" display="Índice" xr:uid="{63EE03C8-FBBF-4062-B9A2-C895AF9D0BB9}"/>
  </hyperlinks>
  <pageMargins left="0.7" right="0.7" top="0.75" bottom="0.75" header="0.3" footer="0.3"/>
  <pageSetup paperSize="9" scale="72" fitToHeight="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336699"/>
    <pageSetUpPr fitToPage="1"/>
  </sheetPr>
  <dimension ref="B1:P62"/>
  <sheetViews>
    <sheetView showGridLines="0" tabSelected="1" zoomScale="80" zoomScaleNormal="80" zoomScaleSheetLayoutView="80" workbookViewId="0">
      <pane ySplit="8" topLeftCell="A19" activePane="bottomLeft" state="frozen"/>
      <selection activeCell="B12" sqref="B12"/>
      <selection pane="bottomLeft" activeCell="J28" sqref="J28"/>
    </sheetView>
  </sheetViews>
  <sheetFormatPr baseColWidth="10" defaultColWidth="11.42578125" defaultRowHeight="15.75"/>
  <cols>
    <col min="1" max="1" width="3.5703125" style="2" customWidth="1"/>
    <col min="2" max="2" width="25.42578125" style="3" customWidth="1"/>
    <col min="3" max="3" width="20.42578125" style="2" customWidth="1"/>
    <col min="4" max="4" width="21.85546875" style="2" bestFit="1" customWidth="1"/>
    <col min="5" max="5" width="20.85546875" style="2" bestFit="1" customWidth="1"/>
    <col min="6" max="6" width="15" style="2" customWidth="1"/>
    <col min="7" max="7" width="15.140625" style="2" customWidth="1"/>
    <col min="8" max="8" width="15.5703125" style="2" customWidth="1"/>
    <col min="9" max="9" width="17.28515625" style="2" customWidth="1"/>
    <col min="10" max="10" width="19.140625" style="2" bestFit="1" customWidth="1"/>
    <col min="11" max="11" width="20.85546875" style="2" bestFit="1" customWidth="1"/>
    <col min="12" max="12" width="18.5703125" style="2" bestFit="1" customWidth="1"/>
    <col min="13" max="13" width="15.42578125" style="2" bestFit="1" customWidth="1"/>
    <col min="14" max="14" width="15.140625" style="2" bestFit="1" customWidth="1"/>
    <col min="15" max="15" width="15.42578125" style="2" bestFit="1" customWidth="1"/>
    <col min="16" max="16" width="21.85546875" style="2" bestFit="1" customWidth="1"/>
    <col min="17" max="16384" width="11.42578125" style="2"/>
  </cols>
  <sheetData>
    <row r="1" spans="2:15">
      <c r="L1" s="173" t="s">
        <v>284</v>
      </c>
    </row>
    <row r="2" spans="2:15" s="33" customFormat="1" ht="16.5">
      <c r="B2" s="507" t="s">
        <v>122</v>
      </c>
      <c r="C2" s="507"/>
      <c r="D2" s="507"/>
      <c r="E2" s="507"/>
      <c r="F2" s="507"/>
      <c r="G2" s="507"/>
      <c r="H2" s="507"/>
      <c r="I2" s="507"/>
      <c r="J2" s="507"/>
      <c r="K2" s="507"/>
      <c r="L2" s="507"/>
    </row>
    <row r="3" spans="2:15" s="33" customFormat="1">
      <c r="B3" s="508" t="s">
        <v>394</v>
      </c>
      <c r="C3" s="508"/>
      <c r="D3" s="508"/>
      <c r="E3" s="508"/>
      <c r="F3" s="508"/>
      <c r="G3" s="508"/>
      <c r="H3" s="508"/>
      <c r="I3" s="508"/>
      <c r="J3" s="508"/>
      <c r="K3" s="508"/>
      <c r="L3" s="508"/>
    </row>
    <row r="4" spans="2:15" s="33" customFormat="1">
      <c r="B4" s="509" t="s">
        <v>451</v>
      </c>
      <c r="C4" s="509"/>
      <c r="D4" s="509"/>
      <c r="E4" s="509"/>
      <c r="F4" s="509"/>
      <c r="G4" s="509"/>
      <c r="H4" s="509"/>
      <c r="I4" s="509"/>
      <c r="J4" s="509"/>
      <c r="K4" s="509"/>
      <c r="L4" s="509"/>
    </row>
    <row r="5" spans="2:15" s="33" customFormat="1">
      <c r="B5" s="510" t="s">
        <v>290</v>
      </c>
      <c r="C5" s="510"/>
      <c r="D5" s="510"/>
      <c r="E5" s="510"/>
      <c r="F5" s="510"/>
      <c r="G5" s="510"/>
      <c r="H5" s="510"/>
      <c r="I5" s="510"/>
      <c r="J5" s="510"/>
      <c r="K5" s="510"/>
      <c r="L5" s="510"/>
    </row>
    <row r="6" spans="2:15" s="33" customFormat="1">
      <c r="B6" s="35"/>
      <c r="C6" s="36"/>
      <c r="D6" s="36"/>
      <c r="E6" s="36"/>
      <c r="F6" s="36"/>
      <c r="G6" s="36"/>
      <c r="H6" s="36"/>
      <c r="I6" s="36"/>
      <c r="J6" s="36"/>
      <c r="K6" s="36"/>
      <c r="L6" s="36"/>
    </row>
    <row r="7" spans="2:15" s="18" customFormat="1" ht="31.5" customHeight="1">
      <c r="B7" s="511" t="s">
        <v>19</v>
      </c>
      <c r="C7" s="511" t="s">
        <v>7</v>
      </c>
      <c r="D7" s="511"/>
      <c r="E7" s="511"/>
      <c r="F7" s="511" t="s">
        <v>8</v>
      </c>
      <c r="G7" s="511"/>
      <c r="H7" s="511"/>
      <c r="I7" s="511" t="s">
        <v>45</v>
      </c>
      <c r="J7" s="511"/>
      <c r="K7" s="512" t="s">
        <v>14</v>
      </c>
      <c r="L7" s="512"/>
    </row>
    <row r="8" spans="2:15" s="18" customFormat="1" ht="30" customHeight="1">
      <c r="B8" s="511"/>
      <c r="C8" s="368" t="s">
        <v>39</v>
      </c>
      <c r="D8" s="368" t="s">
        <v>40</v>
      </c>
      <c r="E8" s="368" t="s">
        <v>41</v>
      </c>
      <c r="F8" s="368" t="s">
        <v>42</v>
      </c>
      <c r="G8" s="368" t="s">
        <v>43</v>
      </c>
      <c r="H8" s="368" t="s">
        <v>44</v>
      </c>
      <c r="I8" s="368" t="s">
        <v>46</v>
      </c>
      <c r="J8" s="368" t="s">
        <v>47</v>
      </c>
      <c r="K8" s="304">
        <v>44377</v>
      </c>
      <c r="L8" s="304" t="s">
        <v>452</v>
      </c>
    </row>
    <row r="9" spans="2:15" s="18" customFormat="1" ht="35.1" customHeight="1">
      <c r="B9" s="369" t="s">
        <v>420</v>
      </c>
      <c r="C9" s="370">
        <v>5000000000</v>
      </c>
      <c r="D9" s="370">
        <v>-1500000000</v>
      </c>
      <c r="E9" s="370">
        <v>3500000000</v>
      </c>
      <c r="F9" s="370">
        <v>0</v>
      </c>
      <c r="G9" s="370">
        <v>0</v>
      </c>
      <c r="H9" s="370">
        <v>0</v>
      </c>
      <c r="I9" s="370">
        <v>0</v>
      </c>
      <c r="J9" s="370">
        <v>104020351</v>
      </c>
      <c r="K9" s="370">
        <v>3604020351</v>
      </c>
      <c r="L9" s="370">
        <v>0</v>
      </c>
    </row>
    <row r="10" spans="2:15" s="18" customFormat="1" ht="35.1" customHeight="1">
      <c r="B10" s="356" t="s">
        <v>48</v>
      </c>
      <c r="C10" s="371"/>
      <c r="D10" s="371"/>
      <c r="E10" s="370"/>
      <c r="F10" s="371"/>
      <c r="G10" s="371"/>
      <c r="H10" s="371"/>
      <c r="I10" s="371"/>
      <c r="J10" s="370"/>
      <c r="K10" s="370"/>
      <c r="L10" s="370"/>
      <c r="M10" s="113"/>
    </row>
    <row r="11" spans="2:15" s="18" customFormat="1" ht="35.1" customHeight="1">
      <c r="B11" s="356" t="s">
        <v>155</v>
      </c>
      <c r="C11" s="371">
        <v>0</v>
      </c>
      <c r="D11" s="371">
        <v>0</v>
      </c>
      <c r="E11" s="371">
        <v>98000000</v>
      </c>
      <c r="F11" s="371">
        <v>0</v>
      </c>
      <c r="G11" s="371">
        <v>0</v>
      </c>
      <c r="H11" s="371">
        <v>0</v>
      </c>
      <c r="I11" s="371">
        <v>0</v>
      </c>
      <c r="J11" s="370">
        <v>-98000000</v>
      </c>
      <c r="K11" s="370">
        <v>0</v>
      </c>
      <c r="L11" s="370">
        <v>0</v>
      </c>
      <c r="M11" s="113"/>
    </row>
    <row r="12" spans="2:15" s="34" customFormat="1" ht="35.1" customHeight="1">
      <c r="B12" s="372" t="s">
        <v>455</v>
      </c>
      <c r="C12" s="371">
        <v>0</v>
      </c>
      <c r="D12" s="371">
        <v>0</v>
      </c>
      <c r="E12" s="371">
        <v>0</v>
      </c>
      <c r="F12" s="371">
        <v>5201018</v>
      </c>
      <c r="G12" s="371">
        <v>0</v>
      </c>
      <c r="H12" s="371">
        <v>0</v>
      </c>
      <c r="I12" s="370">
        <v>0</v>
      </c>
      <c r="J12" s="370">
        <v>-5201018</v>
      </c>
      <c r="K12" s="370">
        <v>0</v>
      </c>
      <c r="L12" s="370">
        <v>0</v>
      </c>
      <c r="O12" s="124"/>
    </row>
    <row r="13" spans="2:15" s="34" customFormat="1" ht="35.1" customHeight="1">
      <c r="B13" s="372" t="s">
        <v>456</v>
      </c>
      <c r="C13" s="371">
        <v>0</v>
      </c>
      <c r="D13" s="371">
        <v>0</v>
      </c>
      <c r="E13" s="371">
        <v>0</v>
      </c>
      <c r="F13" s="371">
        <v>0</v>
      </c>
      <c r="G13" s="371">
        <v>819333</v>
      </c>
      <c r="H13" s="371">
        <v>0</v>
      </c>
      <c r="I13" s="370">
        <v>0</v>
      </c>
      <c r="J13" s="370">
        <v>-819333</v>
      </c>
      <c r="K13" s="370">
        <v>0</v>
      </c>
      <c r="L13" s="370">
        <v>0</v>
      </c>
      <c r="O13" s="124"/>
    </row>
    <row r="14" spans="2:15" s="34" customFormat="1" ht="35.1" customHeight="1">
      <c r="B14" s="372" t="s">
        <v>49</v>
      </c>
      <c r="C14" s="371">
        <v>0</v>
      </c>
      <c r="D14" s="371">
        <v>0</v>
      </c>
      <c r="E14" s="371">
        <v>0</v>
      </c>
      <c r="F14" s="371">
        <v>0</v>
      </c>
      <c r="G14" s="371">
        <v>0</v>
      </c>
      <c r="H14" s="371">
        <v>0</v>
      </c>
      <c r="I14" s="371">
        <v>0</v>
      </c>
      <c r="J14" s="370">
        <v>0</v>
      </c>
      <c r="K14" s="370">
        <v>0</v>
      </c>
      <c r="L14" s="370">
        <v>0</v>
      </c>
      <c r="O14" s="124"/>
    </row>
    <row r="15" spans="2:15" s="34" customFormat="1" ht="35.1" customHeight="1">
      <c r="B15" s="372" t="s">
        <v>49</v>
      </c>
      <c r="C15" s="371">
        <v>0</v>
      </c>
      <c r="D15" s="371">
        <v>0</v>
      </c>
      <c r="E15" s="371">
        <v>0</v>
      </c>
      <c r="F15" s="371">
        <v>0</v>
      </c>
      <c r="G15" s="371">
        <v>0</v>
      </c>
      <c r="H15" s="371">
        <v>0</v>
      </c>
      <c r="I15" s="371">
        <v>0</v>
      </c>
      <c r="J15" s="370">
        <v>0</v>
      </c>
      <c r="K15" s="370">
        <v>0</v>
      </c>
      <c r="L15" s="370">
        <v>0</v>
      </c>
      <c r="O15" s="124"/>
    </row>
    <row r="16" spans="2:15" s="34" customFormat="1" ht="35.1" customHeight="1">
      <c r="B16" s="359" t="s">
        <v>20</v>
      </c>
      <c r="C16" s="371">
        <v>0</v>
      </c>
      <c r="D16" s="371">
        <v>0</v>
      </c>
      <c r="E16" s="371">
        <v>0</v>
      </c>
      <c r="F16" s="371">
        <v>0</v>
      </c>
      <c r="G16" s="371">
        <v>0</v>
      </c>
      <c r="H16" s="371">
        <v>0</v>
      </c>
      <c r="I16" s="371">
        <v>0</v>
      </c>
      <c r="J16" s="370">
        <v>843850364</v>
      </c>
      <c r="K16" s="370">
        <v>843850364</v>
      </c>
      <c r="L16" s="370">
        <v>0</v>
      </c>
      <c r="O16" s="124"/>
    </row>
    <row r="17" spans="2:16" s="34" customFormat="1" ht="35.1" customHeight="1">
      <c r="B17" s="356" t="s">
        <v>454</v>
      </c>
      <c r="C17" s="370">
        <v>5000000000</v>
      </c>
      <c r="D17" s="370">
        <v>-1500000000</v>
      </c>
      <c r="E17" s="370">
        <v>3598000000</v>
      </c>
      <c r="F17" s="370">
        <v>5201018</v>
      </c>
      <c r="G17" s="370">
        <v>819333</v>
      </c>
      <c r="H17" s="370">
        <v>0</v>
      </c>
      <c r="I17" s="370">
        <v>0</v>
      </c>
      <c r="J17" s="370">
        <v>843850364</v>
      </c>
      <c r="K17" s="370">
        <v>4447870715</v>
      </c>
      <c r="L17" s="370">
        <v>0</v>
      </c>
      <c r="M17" s="60"/>
      <c r="N17" s="60"/>
    </row>
    <row r="18" spans="2:16" s="34" customFormat="1" ht="35.1" customHeight="1">
      <c r="B18" s="356" t="s">
        <v>453</v>
      </c>
      <c r="C18" s="370">
        <v>0</v>
      </c>
      <c r="D18" s="370">
        <v>0</v>
      </c>
      <c r="E18" s="370">
        <v>0</v>
      </c>
      <c r="F18" s="370">
        <v>0</v>
      </c>
      <c r="G18" s="370">
        <v>0</v>
      </c>
      <c r="H18" s="370">
        <v>0</v>
      </c>
      <c r="I18" s="370">
        <v>0</v>
      </c>
      <c r="J18" s="370">
        <v>0</v>
      </c>
      <c r="K18" s="370">
        <v>0</v>
      </c>
      <c r="L18" s="370">
        <v>0</v>
      </c>
      <c r="M18" s="60"/>
      <c r="N18" s="60"/>
    </row>
    <row r="19" spans="2:16">
      <c r="P19" s="30"/>
    </row>
    <row r="20" spans="2:16">
      <c r="B20" s="498" t="s">
        <v>359</v>
      </c>
      <c r="C20" s="498"/>
      <c r="D20" s="498"/>
      <c r="E20" s="498"/>
      <c r="F20" s="498"/>
      <c r="G20" s="498"/>
      <c r="H20" s="498"/>
      <c r="I20" s="498"/>
      <c r="J20" s="498"/>
      <c r="K20" s="498"/>
      <c r="L20" s="498"/>
      <c r="P20" s="30"/>
    </row>
    <row r="21" spans="2:16">
      <c r="P21" s="30"/>
    </row>
    <row r="22" spans="2:16">
      <c r="P22" s="30"/>
    </row>
    <row r="23" spans="2:16">
      <c r="P23" s="30"/>
    </row>
    <row r="24" spans="2:16">
      <c r="C24" s="53"/>
      <c r="E24" s="485" t="s">
        <v>80</v>
      </c>
      <c r="F24" s="485"/>
      <c r="G24" s="485"/>
      <c r="H24" s="485"/>
      <c r="K24" s="52" t="s">
        <v>251</v>
      </c>
      <c r="O24" s="30"/>
    </row>
    <row r="25" spans="2:16">
      <c r="C25" s="54"/>
      <c r="E25" s="486" t="s">
        <v>79</v>
      </c>
      <c r="F25" s="486"/>
      <c r="G25" s="486"/>
      <c r="H25" s="486"/>
      <c r="K25" s="54" t="s">
        <v>78</v>
      </c>
      <c r="O25" s="30"/>
    </row>
    <row r="62" spans="4:4">
      <c r="D62" s="2">
        <v>0</v>
      </c>
    </row>
  </sheetData>
  <customSheetViews>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4"/>
      <headerFooter alignWithMargins="0"/>
    </customSheetView>
  </customSheetViews>
  <mergeCells count="12">
    <mergeCell ref="B20:L20"/>
    <mergeCell ref="E24:H24"/>
    <mergeCell ref="E25:H25"/>
    <mergeCell ref="B2:L2"/>
    <mergeCell ref="B3:L3"/>
    <mergeCell ref="B4:L4"/>
    <mergeCell ref="B5:L5"/>
    <mergeCell ref="C7:E7"/>
    <mergeCell ref="F7:H7"/>
    <mergeCell ref="I7:J7"/>
    <mergeCell ref="K7:L7"/>
    <mergeCell ref="B7:B8"/>
  </mergeCells>
  <hyperlinks>
    <hyperlink ref="L1" location="Indice!A1" display="Índice" xr:uid="{00000000-0004-0000-0400-000000000000}"/>
  </hyperlinks>
  <pageMargins left="0.23622047244094491" right="0.23622047244094491" top="0.74803149606299213" bottom="0.74803149606299213" header="0.31496062992125984" footer="0.31496062992125984"/>
  <pageSetup paperSize="9" scale="68" orientation="landscape" r:id="rId5"/>
  <headerFooter alignWithMargins="0"/>
  <legacy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6699"/>
  </sheetPr>
  <dimension ref="C1:M280"/>
  <sheetViews>
    <sheetView showGridLines="0" zoomScale="90" zoomScaleNormal="90" zoomScaleSheetLayoutView="110" workbookViewId="0">
      <selection activeCell="C16" sqref="C16"/>
    </sheetView>
  </sheetViews>
  <sheetFormatPr baseColWidth="10" defaultColWidth="11.42578125" defaultRowHeight="15"/>
  <cols>
    <col min="1" max="1" width="3.7109375" style="152" customWidth="1"/>
    <col min="2" max="2" width="3.5703125" style="152" customWidth="1"/>
    <col min="3" max="4" width="11.42578125" style="152"/>
    <col min="5" max="5" width="13.5703125" style="152" bestFit="1" customWidth="1"/>
    <col min="6" max="6" width="11.42578125" style="152"/>
    <col min="7" max="7" width="20.42578125" style="152" bestFit="1" customWidth="1"/>
    <col min="8" max="11" width="11.42578125" style="152"/>
    <col min="12" max="12" width="12.5703125" style="152" customWidth="1"/>
    <col min="13" max="13" width="4.42578125" style="152" customWidth="1"/>
    <col min="14" max="16384" width="11.42578125" style="152"/>
  </cols>
  <sheetData>
    <row r="1" spans="3:13">
      <c r="L1" s="193" t="s">
        <v>284</v>
      </c>
    </row>
    <row r="2" spans="3:13" ht="19.149999999999999" customHeight="1">
      <c r="C2" s="519" t="s">
        <v>256</v>
      </c>
      <c r="D2" s="519"/>
      <c r="E2" s="519"/>
      <c r="F2" s="519"/>
      <c r="G2" s="519"/>
      <c r="H2" s="519"/>
      <c r="I2" s="519"/>
      <c r="J2" s="519"/>
      <c r="K2" s="519"/>
      <c r="L2" s="519"/>
      <c r="M2" s="519"/>
    </row>
    <row r="3" spans="3:13" ht="21" customHeight="1">
      <c r="C3" s="522" t="s">
        <v>457</v>
      </c>
      <c r="D3" s="522"/>
      <c r="E3" s="522"/>
      <c r="F3" s="522"/>
      <c r="G3" s="522"/>
      <c r="H3" s="522"/>
      <c r="I3" s="522"/>
      <c r="J3" s="522"/>
      <c r="K3" s="522"/>
      <c r="L3" s="522"/>
    </row>
    <row r="4" spans="3:13" ht="15.75">
      <c r="D4" s="4"/>
      <c r="E4" s="4"/>
      <c r="F4" s="4"/>
      <c r="G4" s="194" t="s">
        <v>290</v>
      </c>
      <c r="H4" s="4"/>
      <c r="I4" s="4"/>
      <c r="J4" s="4"/>
      <c r="K4" s="4"/>
      <c r="L4" s="4"/>
    </row>
    <row r="5" spans="3:13" ht="15.75">
      <c r="C5" s="183" t="s">
        <v>257</v>
      </c>
      <c r="D5" s="4"/>
      <c r="E5" s="4"/>
      <c r="F5" s="4"/>
      <c r="G5" s="4"/>
      <c r="H5" s="4"/>
      <c r="I5" s="4"/>
      <c r="J5" s="4"/>
      <c r="K5" s="4"/>
      <c r="L5" s="4"/>
    </row>
    <row r="7" spans="3:13">
      <c r="C7" s="184" t="s">
        <v>130</v>
      </c>
    </row>
    <row r="9" spans="3:13" ht="102" customHeight="1">
      <c r="C9" s="515" t="s">
        <v>298</v>
      </c>
      <c r="D9" s="515"/>
      <c r="E9" s="515"/>
      <c r="F9" s="515"/>
      <c r="G9" s="515"/>
      <c r="H9" s="515"/>
      <c r="I9" s="515"/>
      <c r="J9" s="515"/>
      <c r="K9" s="515"/>
      <c r="L9" s="515"/>
    </row>
    <row r="12" spans="3:13" ht="15.75">
      <c r="C12" s="183" t="s">
        <v>258</v>
      </c>
    </row>
    <row r="14" spans="3:13">
      <c r="C14" s="184" t="s">
        <v>156</v>
      </c>
    </row>
    <row r="15" spans="3:13" ht="30" customHeight="1">
      <c r="C15" s="516" t="s">
        <v>291</v>
      </c>
      <c r="D15" s="516"/>
      <c r="E15" s="516"/>
      <c r="F15" s="516"/>
      <c r="G15" s="516"/>
      <c r="H15" s="516"/>
      <c r="I15" s="516"/>
      <c r="J15" s="516"/>
      <c r="K15" s="516"/>
      <c r="L15" s="516"/>
    </row>
    <row r="16" spans="3:13" ht="10.9" customHeight="1">
      <c r="C16" s="185"/>
      <c r="D16" s="185"/>
      <c r="E16" s="185"/>
      <c r="F16" s="185"/>
      <c r="G16" s="185"/>
      <c r="H16" s="185"/>
      <c r="I16" s="185"/>
      <c r="J16" s="185"/>
      <c r="K16" s="185"/>
      <c r="L16" s="185"/>
    </row>
    <row r="17" spans="3:12">
      <c r="C17" s="152" t="s">
        <v>92</v>
      </c>
    </row>
    <row r="19" spans="3:12">
      <c r="C19" s="184" t="s">
        <v>93</v>
      </c>
    </row>
    <row r="20" spans="3:12" ht="44.25" customHeight="1">
      <c r="C20" s="521" t="s">
        <v>157</v>
      </c>
      <c r="D20" s="521"/>
      <c r="E20" s="521"/>
      <c r="F20" s="521"/>
      <c r="G20" s="521"/>
      <c r="H20" s="521"/>
      <c r="I20" s="521"/>
      <c r="J20" s="521"/>
      <c r="K20" s="521"/>
      <c r="L20" s="521"/>
    </row>
    <row r="21" spans="3:12">
      <c r="C21" s="186"/>
      <c r="D21" s="186"/>
      <c r="E21" s="186"/>
      <c r="F21" s="186"/>
      <c r="G21" s="186"/>
      <c r="H21" s="186"/>
      <c r="I21" s="186"/>
      <c r="J21" s="186"/>
      <c r="K21" s="186"/>
      <c r="L21" s="186"/>
    </row>
    <row r="22" spans="3:12">
      <c r="C22" s="187" t="s">
        <v>94</v>
      </c>
      <c r="D22" s="186"/>
      <c r="E22" s="186"/>
      <c r="F22" s="186"/>
      <c r="G22" s="186"/>
      <c r="H22" s="186"/>
      <c r="I22" s="186"/>
      <c r="J22" s="186"/>
      <c r="K22" s="186"/>
      <c r="L22" s="186"/>
    </row>
    <row r="23" spans="3:12" ht="36.6" customHeight="1">
      <c r="C23" s="520" t="s">
        <v>458</v>
      </c>
      <c r="D23" s="520"/>
      <c r="E23" s="520"/>
      <c r="F23" s="520"/>
      <c r="G23" s="520"/>
      <c r="H23" s="520"/>
      <c r="I23" s="520"/>
      <c r="J23" s="520"/>
      <c r="K23" s="520"/>
      <c r="L23" s="520"/>
    </row>
    <row r="24" spans="3:12">
      <c r="C24" s="515"/>
      <c r="D24" s="515"/>
      <c r="E24" s="515"/>
      <c r="F24" s="515"/>
      <c r="G24" s="515"/>
      <c r="H24" s="515"/>
      <c r="I24" s="515"/>
      <c r="J24" s="515"/>
      <c r="K24" s="515"/>
      <c r="L24" s="515"/>
    </row>
    <row r="25" spans="3:12" ht="21.6" customHeight="1">
      <c r="C25" s="187" t="s">
        <v>158</v>
      </c>
      <c r="D25" s="186"/>
      <c r="E25" s="186"/>
      <c r="F25" s="186"/>
      <c r="G25" s="186"/>
      <c r="H25" s="186"/>
      <c r="I25" s="186"/>
      <c r="J25" s="186"/>
      <c r="K25" s="186"/>
      <c r="L25" s="186"/>
    </row>
    <row r="26" spans="3:12" ht="70.5" customHeight="1">
      <c r="C26" s="515" t="s">
        <v>292</v>
      </c>
      <c r="D26" s="515"/>
      <c r="E26" s="515"/>
      <c r="F26" s="515"/>
      <c r="G26" s="515"/>
      <c r="H26" s="515"/>
      <c r="I26" s="515"/>
      <c r="J26" s="515"/>
      <c r="K26" s="515"/>
      <c r="L26" s="515"/>
    </row>
    <row r="27" spans="3:12">
      <c r="C27" s="515" t="s">
        <v>293</v>
      </c>
      <c r="D27" s="515"/>
      <c r="E27" s="515"/>
      <c r="F27" s="515"/>
      <c r="G27" s="515"/>
      <c r="H27" s="515"/>
      <c r="I27" s="515"/>
      <c r="J27" s="515"/>
      <c r="K27" s="515"/>
      <c r="L27" s="515"/>
    </row>
    <row r="28" spans="3:12" ht="64.900000000000006" customHeight="1">
      <c r="C28" s="515" t="s">
        <v>294</v>
      </c>
      <c r="D28" s="515"/>
      <c r="E28" s="515"/>
      <c r="F28" s="515"/>
      <c r="G28" s="515"/>
      <c r="H28" s="515"/>
      <c r="I28" s="515"/>
      <c r="J28" s="515"/>
      <c r="K28" s="515"/>
      <c r="L28" s="515"/>
    </row>
    <row r="29" spans="3:12" ht="20.65" customHeight="1">
      <c r="C29" s="518" t="s">
        <v>95</v>
      </c>
      <c r="D29" s="518"/>
      <c r="E29" s="518"/>
      <c r="F29" s="518"/>
      <c r="G29" s="518"/>
      <c r="H29" s="518"/>
      <c r="I29" s="518"/>
      <c r="J29" s="518"/>
      <c r="K29" s="518"/>
      <c r="L29" s="518"/>
    </row>
    <row r="30" spans="3:12" ht="43.15" customHeight="1">
      <c r="C30" s="515" t="s">
        <v>269</v>
      </c>
      <c r="D30" s="515"/>
      <c r="E30" s="515"/>
      <c r="F30" s="515"/>
      <c r="G30" s="515"/>
      <c r="H30" s="515"/>
      <c r="I30" s="515"/>
      <c r="J30" s="515"/>
      <c r="K30" s="515"/>
      <c r="L30" s="515"/>
    </row>
    <row r="31" spans="3:12">
      <c r="C31" s="186"/>
      <c r="D31" s="186"/>
      <c r="E31" s="186"/>
      <c r="F31" s="186"/>
      <c r="G31" s="186"/>
      <c r="H31" s="186"/>
      <c r="I31" s="186"/>
      <c r="J31" s="186"/>
      <c r="K31" s="186"/>
      <c r="L31" s="186"/>
    </row>
    <row r="32" spans="3:12">
      <c r="C32" s="184" t="s">
        <v>159</v>
      </c>
    </row>
    <row r="33" spans="3:12" s="188" customFormat="1" ht="63" customHeight="1">
      <c r="C33" s="516" t="s">
        <v>459</v>
      </c>
      <c r="D33" s="516"/>
      <c r="E33" s="516"/>
      <c r="F33" s="516"/>
      <c r="G33" s="516"/>
      <c r="H33" s="516"/>
      <c r="I33" s="516"/>
      <c r="J33" s="516"/>
      <c r="K33" s="516"/>
      <c r="L33" s="516"/>
    </row>
    <row r="34" spans="3:12">
      <c r="C34" s="152" t="s">
        <v>83</v>
      </c>
    </row>
    <row r="35" spans="3:12">
      <c r="C35" s="184" t="s">
        <v>160</v>
      </c>
    </row>
    <row r="36" spans="3:12" ht="35.65" customHeight="1">
      <c r="C36" s="515" t="s">
        <v>460</v>
      </c>
      <c r="D36" s="515"/>
      <c r="E36" s="515"/>
      <c r="F36" s="515"/>
      <c r="G36" s="515"/>
      <c r="H36" s="515"/>
      <c r="I36" s="515"/>
      <c r="J36" s="515"/>
      <c r="K36" s="515"/>
      <c r="L36" s="515"/>
    </row>
    <row r="37" spans="3:12">
      <c r="C37" s="515" t="s">
        <v>295</v>
      </c>
      <c r="D37" s="515"/>
      <c r="E37" s="515"/>
      <c r="F37" s="515"/>
      <c r="G37" s="515"/>
      <c r="H37" s="515"/>
      <c r="I37" s="515"/>
      <c r="J37" s="515"/>
      <c r="K37" s="515"/>
      <c r="L37" s="515"/>
    </row>
    <row r="39" spans="3:12">
      <c r="C39" s="184" t="s">
        <v>161</v>
      </c>
    </row>
    <row r="40" spans="3:12" ht="30" customHeight="1">
      <c r="C40" s="515" t="s">
        <v>96</v>
      </c>
      <c r="D40" s="515"/>
      <c r="E40" s="515"/>
      <c r="F40" s="515"/>
      <c r="G40" s="515"/>
      <c r="H40" s="515"/>
      <c r="I40" s="515"/>
      <c r="J40" s="515"/>
      <c r="K40" s="515"/>
      <c r="L40" s="515"/>
    </row>
    <row r="41" spans="3:12" ht="28.5" customHeight="1">
      <c r="C41" s="515" t="s">
        <v>97</v>
      </c>
      <c r="D41" s="515"/>
      <c r="E41" s="515"/>
      <c r="F41" s="515"/>
      <c r="G41" s="515"/>
      <c r="H41" s="515"/>
      <c r="I41" s="515"/>
      <c r="J41" s="515"/>
      <c r="K41" s="515"/>
      <c r="L41" s="515"/>
    </row>
    <row r="42" spans="3:12" ht="28.5" customHeight="1">
      <c r="C42" s="515" t="s">
        <v>296</v>
      </c>
      <c r="D42" s="515"/>
      <c r="E42" s="515"/>
      <c r="F42" s="515"/>
      <c r="G42" s="515"/>
      <c r="H42" s="515"/>
      <c r="I42" s="515"/>
      <c r="J42" s="515"/>
      <c r="K42" s="515"/>
      <c r="L42" s="515"/>
    </row>
    <row r="43" spans="3:12" ht="13.5" customHeight="1">
      <c r="C43" s="186"/>
      <c r="D43" s="186"/>
      <c r="E43" s="186"/>
      <c r="F43" s="186"/>
      <c r="G43" s="186"/>
      <c r="H43" s="186"/>
      <c r="I43" s="186"/>
      <c r="J43" s="186"/>
      <c r="K43" s="186"/>
      <c r="L43" s="186"/>
    </row>
    <row r="44" spans="3:12">
      <c r="C44" s="184" t="s">
        <v>162</v>
      </c>
    </row>
    <row r="45" spans="3:12" ht="34.5" customHeight="1">
      <c r="C45" s="515" t="s">
        <v>98</v>
      </c>
      <c r="D45" s="515"/>
      <c r="E45" s="515"/>
      <c r="F45" s="515"/>
      <c r="G45" s="515"/>
      <c r="H45" s="515"/>
      <c r="I45" s="515"/>
      <c r="J45" s="515"/>
      <c r="K45" s="515"/>
      <c r="L45" s="515"/>
    </row>
    <row r="46" spans="3:12" ht="29.25" customHeight="1">
      <c r="C46" s="516" t="s">
        <v>99</v>
      </c>
      <c r="D46" s="516"/>
      <c r="E46" s="516"/>
      <c r="F46" s="516"/>
      <c r="G46" s="516"/>
      <c r="H46" s="516"/>
      <c r="I46" s="516"/>
      <c r="J46" s="516"/>
      <c r="K46" s="516"/>
      <c r="L46" s="516"/>
    </row>
    <row r="47" spans="3:12">
      <c r="C47" s="185"/>
      <c r="D47" s="185"/>
      <c r="E47" s="185"/>
      <c r="F47" s="185"/>
      <c r="G47" s="185"/>
      <c r="H47" s="185"/>
      <c r="I47" s="185"/>
      <c r="J47" s="185"/>
      <c r="K47" s="185"/>
      <c r="L47" s="185"/>
    </row>
    <row r="48" spans="3:12">
      <c r="C48" s="195" t="s">
        <v>297</v>
      </c>
      <c r="D48" s="185"/>
      <c r="E48" s="185"/>
      <c r="F48" s="185"/>
      <c r="G48" s="185"/>
      <c r="H48" s="185"/>
      <c r="I48" s="185"/>
      <c r="J48" s="185"/>
      <c r="K48" s="185"/>
      <c r="L48" s="185"/>
    </row>
    <row r="49" spans="3:12">
      <c r="C49" s="185"/>
      <c r="D49" s="185"/>
      <c r="E49" s="185"/>
      <c r="F49" s="185"/>
      <c r="G49" s="185"/>
      <c r="H49" s="185"/>
      <c r="I49" s="185"/>
      <c r="J49" s="185"/>
      <c r="K49" s="185"/>
      <c r="L49" s="185"/>
    </row>
    <row r="50" spans="3:12" ht="54.75" customHeight="1">
      <c r="C50" s="517" t="s">
        <v>299</v>
      </c>
      <c r="D50" s="517"/>
      <c r="E50" s="517"/>
      <c r="F50" s="517"/>
      <c r="G50" s="517"/>
      <c r="H50" s="517"/>
      <c r="I50" s="517"/>
      <c r="J50" s="517"/>
      <c r="K50" s="517"/>
      <c r="L50" s="517"/>
    </row>
    <row r="51" spans="3:12">
      <c r="C51" s="177"/>
      <c r="D51" s="177"/>
      <c r="E51" s="177"/>
      <c r="F51" s="177"/>
      <c r="G51" s="177"/>
      <c r="H51" s="177"/>
      <c r="I51" s="177"/>
      <c r="J51" s="177"/>
      <c r="K51" s="185"/>
      <c r="L51" s="185"/>
    </row>
    <row r="52" spans="3:12" ht="15.75">
      <c r="C52" s="183" t="s">
        <v>259</v>
      </c>
    </row>
    <row r="53" spans="3:12" ht="28.15" customHeight="1">
      <c r="C53" s="515" t="s">
        <v>163</v>
      </c>
      <c r="D53" s="515"/>
      <c r="E53" s="515"/>
      <c r="F53" s="515"/>
      <c r="G53" s="515"/>
      <c r="H53" s="515"/>
      <c r="I53" s="515"/>
      <c r="J53" s="515"/>
      <c r="K53" s="515"/>
      <c r="L53" s="515"/>
    </row>
    <row r="56" spans="3:12" ht="15.75">
      <c r="E56" s="4"/>
      <c r="H56" s="4"/>
      <c r="J56" s="4"/>
      <c r="K56" s="4"/>
    </row>
    <row r="57" spans="3:12">
      <c r="C57" s="189" t="s">
        <v>81</v>
      </c>
      <c r="G57" s="513" t="s">
        <v>80</v>
      </c>
      <c r="H57" s="513"/>
      <c r="I57" s="190"/>
      <c r="J57" s="184"/>
      <c r="L57" s="190" t="s">
        <v>251</v>
      </c>
    </row>
    <row r="58" spans="3:12">
      <c r="C58" s="191" t="s">
        <v>38</v>
      </c>
      <c r="G58" s="514" t="s">
        <v>79</v>
      </c>
      <c r="H58" s="514"/>
      <c r="I58" s="192"/>
      <c r="J58" s="192"/>
      <c r="L58" s="191" t="s">
        <v>78</v>
      </c>
    </row>
    <row r="280" spans="4:4">
      <c r="D280" s="152">
        <v>0</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3"/>
    </customSheetView>
  </customSheetViews>
  <mergeCells count="24">
    <mergeCell ref="C28:L28"/>
    <mergeCell ref="C29:L29"/>
    <mergeCell ref="C30:L30"/>
    <mergeCell ref="C33:L33"/>
    <mergeCell ref="C2:M2"/>
    <mergeCell ref="C23:L23"/>
    <mergeCell ref="C24:L24"/>
    <mergeCell ref="C26:L26"/>
    <mergeCell ref="C27:L27"/>
    <mergeCell ref="C20:L20"/>
    <mergeCell ref="C3:L3"/>
    <mergeCell ref="C9:L9"/>
    <mergeCell ref="C15:L15"/>
    <mergeCell ref="C36:L36"/>
    <mergeCell ref="C37:L37"/>
    <mergeCell ref="C40:L40"/>
    <mergeCell ref="C41:L41"/>
    <mergeCell ref="C42:L42"/>
    <mergeCell ref="G57:H57"/>
    <mergeCell ref="G58:H58"/>
    <mergeCell ref="C53:L53"/>
    <mergeCell ref="C46:L46"/>
    <mergeCell ref="C45:L45"/>
    <mergeCell ref="C50:L50"/>
  </mergeCells>
  <hyperlinks>
    <hyperlink ref="L1" location="Indice!A1" display="Índice" xr:uid="{00000000-0004-0000-0600-000000000000}"/>
  </hyperlinks>
  <pageMargins left="0.70866141732283472" right="0.70866141732283472" top="0.74803149606299213" bottom="0.74803149606299213" header="0.31496062992125984" footer="0.31496062992125984"/>
  <pageSetup paperSize="9" scale="75"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336699"/>
  </sheetPr>
  <dimension ref="A1:J298"/>
  <sheetViews>
    <sheetView showGridLines="0" zoomScale="90" zoomScaleNormal="90" zoomScaleSheetLayoutView="100" workbookViewId="0">
      <selection activeCell="D1" sqref="D1"/>
    </sheetView>
  </sheetViews>
  <sheetFormatPr baseColWidth="10" defaultColWidth="9.28515625" defaultRowHeight="15"/>
  <cols>
    <col min="1" max="1" width="4.28515625" style="28" customWidth="1"/>
    <col min="2" max="2" width="64.140625" style="28" customWidth="1"/>
    <col min="3" max="3" width="29.85546875" style="28" customWidth="1"/>
    <col min="4" max="4" width="28.7109375" style="28" customWidth="1"/>
    <col min="5" max="5" width="19.140625" style="28" customWidth="1"/>
    <col min="6" max="6" width="17.140625" style="28" customWidth="1"/>
    <col min="7" max="7" width="16.7109375" style="28" customWidth="1"/>
    <col min="8" max="8" width="16.5703125" style="28" customWidth="1"/>
    <col min="9" max="9" width="14.7109375" style="114" bestFit="1" customWidth="1"/>
    <col min="10" max="10" width="13.28515625" style="28" bestFit="1" customWidth="1"/>
    <col min="11" max="11" width="7.85546875" style="28" bestFit="1" customWidth="1"/>
    <col min="12" max="12" width="11.5703125" style="28" customWidth="1"/>
    <col min="13" max="13" width="10.28515625" style="28" customWidth="1"/>
    <col min="14" max="16384" width="9.28515625" style="28"/>
  </cols>
  <sheetData>
    <row r="1" spans="1:9">
      <c r="A1" s="71"/>
      <c r="B1" s="72"/>
      <c r="C1" s="72"/>
      <c r="D1" s="72"/>
      <c r="E1" s="72"/>
      <c r="F1" s="72"/>
      <c r="G1" s="173" t="s">
        <v>284</v>
      </c>
      <c r="H1" s="72"/>
    </row>
    <row r="2" spans="1:9" ht="15.75">
      <c r="A2" s="51"/>
      <c r="B2" s="73" t="s">
        <v>260</v>
      </c>
    </row>
    <row r="3" spans="1:9">
      <c r="A3" s="51"/>
      <c r="C3" s="128"/>
      <c r="D3" s="128"/>
    </row>
    <row r="4" spans="1:9">
      <c r="A4" s="51"/>
      <c r="B4" s="72" t="s">
        <v>131</v>
      </c>
    </row>
    <row r="5" spans="1:9" ht="36.75" customHeight="1">
      <c r="A5" s="51"/>
      <c r="B5" s="536" t="s">
        <v>461</v>
      </c>
      <c r="C5" s="536"/>
      <c r="D5" s="536"/>
      <c r="E5" s="536"/>
      <c r="F5" s="536"/>
      <c r="G5" s="536"/>
      <c r="H5" s="536"/>
    </row>
    <row r="6" spans="1:9" s="128" customFormat="1">
      <c r="A6" s="127"/>
      <c r="B6" s="72"/>
      <c r="I6" s="114"/>
    </row>
    <row r="7" spans="1:9" s="128" customFormat="1" ht="15.75">
      <c r="A7" s="127"/>
      <c r="B7" s="2"/>
      <c r="C7" s="537">
        <v>44377</v>
      </c>
      <c r="D7" s="537"/>
      <c r="E7" s="537">
        <v>44196</v>
      </c>
      <c r="F7" s="537"/>
      <c r="I7" s="114"/>
    </row>
    <row r="8" spans="1:9" s="128" customFormat="1">
      <c r="A8" s="127"/>
      <c r="B8" s="374" t="s">
        <v>29</v>
      </c>
      <c r="C8" s="373" t="s">
        <v>300</v>
      </c>
      <c r="D8" s="373" t="s">
        <v>301</v>
      </c>
      <c r="E8" s="373" t="s">
        <v>300</v>
      </c>
      <c r="F8" s="373" t="s">
        <v>301</v>
      </c>
      <c r="G8" s="42"/>
      <c r="H8" s="42"/>
      <c r="I8" s="114"/>
    </row>
    <row r="9" spans="1:9" s="128" customFormat="1">
      <c r="A9" s="127"/>
      <c r="B9" s="376" t="s">
        <v>302</v>
      </c>
      <c r="C9" s="377">
        <v>6733.98</v>
      </c>
      <c r="D9" s="377">
        <v>6761.37</v>
      </c>
      <c r="E9" s="378">
        <v>6891.96</v>
      </c>
      <c r="F9" s="378">
        <v>6941.65</v>
      </c>
      <c r="I9" s="114"/>
    </row>
    <row r="10" spans="1:9" s="128" customFormat="1">
      <c r="A10" s="127"/>
      <c r="B10" s="46"/>
      <c r="I10" s="114"/>
    </row>
    <row r="11" spans="1:9">
      <c r="A11" s="51"/>
      <c r="B11" s="72" t="s">
        <v>132</v>
      </c>
    </row>
    <row r="12" spans="1:9">
      <c r="A12" s="51"/>
      <c r="B12" s="539" t="s">
        <v>306</v>
      </c>
      <c r="C12" s="539"/>
      <c r="D12" s="539"/>
      <c r="E12" s="539"/>
      <c r="F12" s="539"/>
      <c r="G12" s="539"/>
      <c r="H12" s="539"/>
    </row>
    <row r="13" spans="1:9" s="43" customFormat="1" ht="25.5">
      <c r="A13" s="75"/>
      <c r="B13" s="540" t="s">
        <v>100</v>
      </c>
      <c r="C13" s="298" t="s">
        <v>101</v>
      </c>
      <c r="D13" s="298" t="s">
        <v>307</v>
      </c>
      <c r="E13" s="298" t="s">
        <v>102</v>
      </c>
      <c r="F13" s="298" t="s">
        <v>308</v>
      </c>
      <c r="G13" s="298" t="s">
        <v>102</v>
      </c>
      <c r="H13" s="298" t="s">
        <v>421</v>
      </c>
      <c r="I13" s="115"/>
    </row>
    <row r="14" spans="1:9">
      <c r="A14" s="51"/>
      <c r="B14" s="540"/>
      <c r="C14" s="298" t="s">
        <v>103</v>
      </c>
      <c r="D14" s="298" t="s">
        <v>0</v>
      </c>
      <c r="E14" s="375">
        <v>44377</v>
      </c>
      <c r="F14" s="298" t="s">
        <v>105</v>
      </c>
      <c r="G14" s="375">
        <v>44196</v>
      </c>
      <c r="H14" s="298" t="s">
        <v>105</v>
      </c>
    </row>
    <row r="15" spans="1:9" s="129" customFormat="1" ht="14.65" customHeight="1">
      <c r="A15" s="104"/>
      <c r="B15" s="541" t="s">
        <v>2</v>
      </c>
      <c r="C15" s="541"/>
      <c r="D15" s="541"/>
      <c r="E15" s="541"/>
      <c r="F15" s="541"/>
      <c r="G15" s="541"/>
      <c r="H15" s="541"/>
      <c r="I15" s="118"/>
    </row>
    <row r="16" spans="1:9" s="129" customFormat="1">
      <c r="A16" s="104"/>
      <c r="B16" s="541" t="s">
        <v>65</v>
      </c>
      <c r="C16" s="541"/>
      <c r="D16" s="541"/>
      <c r="E16" s="541"/>
      <c r="F16" s="541"/>
      <c r="G16" s="541"/>
      <c r="H16" s="541"/>
      <c r="I16" s="118"/>
    </row>
    <row r="17" spans="1:9" s="129" customFormat="1">
      <c r="A17" s="104"/>
      <c r="B17" s="379" t="s">
        <v>270</v>
      </c>
      <c r="C17" s="379"/>
      <c r="D17" s="379"/>
      <c r="E17" s="379"/>
      <c r="F17" s="379"/>
      <c r="G17" s="379"/>
      <c r="H17" s="379"/>
      <c r="I17" s="118"/>
    </row>
    <row r="18" spans="1:9" s="129" customFormat="1">
      <c r="A18" s="104"/>
      <c r="B18" s="196" t="s">
        <v>312</v>
      </c>
      <c r="C18" s="197" t="s">
        <v>0</v>
      </c>
      <c r="D18" s="200">
        <v>47192.49</v>
      </c>
      <c r="E18" s="198">
        <v>6733.98</v>
      </c>
      <c r="F18" s="206">
        <v>317793283.81019998</v>
      </c>
      <c r="G18" s="199">
        <v>6891.96</v>
      </c>
      <c r="H18" s="257">
        <v>4273</v>
      </c>
      <c r="I18" s="118"/>
    </row>
    <row r="19" spans="1:9" s="129" customFormat="1">
      <c r="A19" s="104"/>
      <c r="B19" s="379" t="s">
        <v>347</v>
      </c>
      <c r="C19" s="380"/>
      <c r="D19" s="381"/>
      <c r="E19" s="382"/>
      <c r="F19" s="383"/>
      <c r="G19" s="384"/>
      <c r="H19" s="385"/>
      <c r="I19" s="118"/>
    </row>
    <row r="20" spans="1:9" s="129" customFormat="1">
      <c r="A20" s="104"/>
      <c r="B20" s="196" t="s">
        <v>273</v>
      </c>
      <c r="C20" s="197" t="s">
        <v>0</v>
      </c>
      <c r="D20" s="256">
        <v>22784.030000000006</v>
      </c>
      <c r="E20" s="198">
        <v>6733.98</v>
      </c>
      <c r="F20" s="206">
        <v>153427202.33940002</v>
      </c>
      <c r="G20" s="199">
        <v>6891.96</v>
      </c>
      <c r="H20" s="257">
        <v>25454834</v>
      </c>
      <c r="I20" s="118"/>
    </row>
    <row r="21" spans="1:9" s="129" customFormat="1">
      <c r="A21" s="104"/>
      <c r="B21" s="379" t="s">
        <v>467</v>
      </c>
      <c r="C21" s="380"/>
      <c r="D21" s="384"/>
      <c r="E21" s="382"/>
      <c r="F21" s="383"/>
      <c r="G21" s="384"/>
      <c r="H21" s="385"/>
      <c r="I21" s="118"/>
    </row>
    <row r="22" spans="1:9" s="129" customFormat="1">
      <c r="A22" s="104"/>
      <c r="B22" s="245" t="s">
        <v>434</v>
      </c>
      <c r="C22" s="197" t="s">
        <v>0</v>
      </c>
      <c r="D22" s="256">
        <v>528</v>
      </c>
      <c r="E22" s="198">
        <v>6733.98</v>
      </c>
      <c r="F22" s="206">
        <v>3555541.44</v>
      </c>
      <c r="G22" s="199">
        <v>6891.96</v>
      </c>
      <c r="H22" s="257">
        <v>20675880</v>
      </c>
      <c r="I22" s="118"/>
    </row>
    <row r="23" spans="1:9" s="129" customFormat="1">
      <c r="A23" s="104"/>
      <c r="B23" s="379" t="s">
        <v>388</v>
      </c>
      <c r="C23" s="380"/>
      <c r="D23" s="384"/>
      <c r="E23" s="382"/>
      <c r="F23" s="383"/>
      <c r="G23" s="384"/>
      <c r="H23" s="385"/>
      <c r="I23" s="118"/>
    </row>
    <row r="24" spans="1:9" s="129" customFormat="1">
      <c r="A24" s="104"/>
      <c r="B24" s="245" t="s">
        <v>267</v>
      </c>
      <c r="C24" s="197" t="s">
        <v>0</v>
      </c>
      <c r="D24" s="256">
        <v>1500</v>
      </c>
      <c r="E24" s="198">
        <v>6733.98</v>
      </c>
      <c r="F24" s="206">
        <v>10100970</v>
      </c>
      <c r="G24" s="199">
        <v>6891.96</v>
      </c>
      <c r="H24" s="257">
        <v>20675880</v>
      </c>
      <c r="I24" s="118"/>
    </row>
    <row r="25" spans="1:9" s="129" customFormat="1">
      <c r="A25" s="104"/>
      <c r="B25" s="386" t="s">
        <v>303</v>
      </c>
      <c r="C25" s="380"/>
      <c r="D25" s="387">
        <v>72004.52</v>
      </c>
      <c r="E25" s="382"/>
      <c r="F25" s="388">
        <v>484876997.58960003</v>
      </c>
      <c r="G25" s="384"/>
      <c r="H25" s="388">
        <v>66810867</v>
      </c>
      <c r="I25" s="118"/>
    </row>
    <row r="26" spans="1:9" s="129" customFormat="1">
      <c r="A26" s="104"/>
      <c r="B26" s="201"/>
      <c r="C26" s="201"/>
      <c r="D26" s="202"/>
      <c r="E26" s="203"/>
      <c r="F26" s="207"/>
      <c r="G26" s="204"/>
      <c r="H26" s="205"/>
      <c r="I26" s="118"/>
    </row>
    <row r="27" spans="1:9" s="129" customFormat="1">
      <c r="A27" s="104"/>
      <c r="B27" s="379" t="s">
        <v>67</v>
      </c>
      <c r="C27" s="389"/>
      <c r="D27" s="390"/>
      <c r="E27" s="386"/>
      <c r="F27" s="391"/>
      <c r="G27" s="386"/>
      <c r="H27" s="386"/>
      <c r="I27" s="118"/>
    </row>
    <row r="28" spans="1:9" s="129" customFormat="1">
      <c r="A28" s="104"/>
      <c r="B28" s="379" t="s">
        <v>66</v>
      </c>
      <c r="C28" s="389"/>
      <c r="D28" s="392"/>
      <c r="E28" s="379"/>
      <c r="F28" s="393"/>
      <c r="G28" s="379"/>
      <c r="H28" s="379"/>
      <c r="I28" s="118"/>
    </row>
    <row r="29" spans="1:9" s="128" customFormat="1">
      <c r="A29" s="127"/>
      <c r="B29" s="394" t="s">
        <v>356</v>
      </c>
      <c r="C29" s="389"/>
      <c r="D29" s="392"/>
      <c r="E29" s="379"/>
      <c r="F29" s="393"/>
      <c r="G29" s="379"/>
      <c r="H29" s="379"/>
      <c r="I29" s="114"/>
    </row>
    <row r="30" spans="1:9" s="128" customFormat="1">
      <c r="A30" s="127"/>
      <c r="B30" s="196" t="s">
        <v>462</v>
      </c>
      <c r="C30" s="197" t="s">
        <v>0</v>
      </c>
      <c r="D30" s="200">
        <v>13100</v>
      </c>
      <c r="E30" s="200">
        <v>6761.37</v>
      </c>
      <c r="F30" s="208">
        <v>88573947</v>
      </c>
      <c r="G30" s="199">
        <v>6941.65</v>
      </c>
      <c r="H30" s="257">
        <v>0</v>
      </c>
      <c r="I30" s="114"/>
    </row>
    <row r="31" spans="1:9">
      <c r="A31" s="51"/>
      <c r="B31" s="196" t="s">
        <v>274</v>
      </c>
      <c r="C31" s="197" t="s">
        <v>0</v>
      </c>
      <c r="D31" s="200">
        <v>3300</v>
      </c>
      <c r="E31" s="200">
        <v>6761.37</v>
      </c>
      <c r="F31" s="208">
        <v>22312521</v>
      </c>
      <c r="G31" s="199">
        <v>6941.65</v>
      </c>
      <c r="H31" s="257">
        <v>0</v>
      </c>
    </row>
    <row r="32" spans="1:9" s="128" customFormat="1">
      <c r="A32" s="127"/>
      <c r="B32" s="394" t="s">
        <v>463</v>
      </c>
      <c r="C32" s="389"/>
      <c r="D32" s="392"/>
      <c r="E32" s="379"/>
      <c r="F32" s="393"/>
      <c r="G32" s="379"/>
      <c r="H32" s="379"/>
      <c r="I32" s="114"/>
    </row>
    <row r="33" spans="1:9" s="128" customFormat="1">
      <c r="A33" s="127"/>
      <c r="B33" s="196" t="s">
        <v>435</v>
      </c>
      <c r="C33" s="197" t="s">
        <v>0</v>
      </c>
      <c r="D33" s="200">
        <v>1500</v>
      </c>
      <c r="E33" s="200">
        <v>6761.37</v>
      </c>
      <c r="F33" s="208">
        <v>10142055</v>
      </c>
      <c r="G33" s="199">
        <v>6941.65</v>
      </c>
      <c r="H33" s="257">
        <v>0</v>
      </c>
      <c r="I33" s="114"/>
    </row>
    <row r="34" spans="1:9" s="128" customFormat="1">
      <c r="A34" s="127"/>
      <c r="B34" s="196" t="s">
        <v>436</v>
      </c>
      <c r="C34" s="197" t="s">
        <v>0</v>
      </c>
      <c r="D34" s="200">
        <v>150</v>
      </c>
      <c r="E34" s="200">
        <v>6761.37</v>
      </c>
      <c r="F34" s="208">
        <v>1014205.5</v>
      </c>
      <c r="G34" s="199">
        <v>6941.65</v>
      </c>
      <c r="H34" s="257">
        <v>0</v>
      </c>
      <c r="I34" s="114"/>
    </row>
    <row r="35" spans="1:9">
      <c r="A35" s="51"/>
      <c r="B35" s="386" t="s">
        <v>305</v>
      </c>
      <c r="C35" s="395">
        <v>0</v>
      </c>
      <c r="D35" s="387">
        <v>18050</v>
      </c>
      <c r="E35" s="396"/>
      <c r="F35" s="397">
        <v>122042728.5</v>
      </c>
      <c r="G35" s="398">
        <v>0</v>
      </c>
      <c r="H35" s="387">
        <v>0</v>
      </c>
    </row>
    <row r="36" spans="1:9">
      <c r="A36" s="51"/>
      <c r="B36" s="46"/>
    </row>
    <row r="37" spans="1:9">
      <c r="A37" s="51"/>
      <c r="B37" s="72" t="s">
        <v>133</v>
      </c>
    </row>
    <row r="38" spans="1:9">
      <c r="A38" s="51"/>
    </row>
    <row r="39" spans="1:9" s="128" customFormat="1" ht="37.5" customHeight="1">
      <c r="A39" s="127"/>
      <c r="B39" s="542" t="s">
        <v>310</v>
      </c>
      <c r="C39" s="542"/>
      <c r="D39" s="542"/>
      <c r="E39" s="542"/>
      <c r="F39" s="542"/>
      <c r="G39" s="542"/>
      <c r="H39" s="542"/>
      <c r="I39" s="18"/>
    </row>
    <row r="40" spans="1:9" s="128" customFormat="1">
      <c r="A40" s="127"/>
      <c r="I40" s="114"/>
    </row>
    <row r="41" spans="1:9" s="44" customFormat="1" ht="28.5">
      <c r="A41" s="76"/>
      <c r="B41" s="523" t="s">
        <v>29</v>
      </c>
      <c r="C41" s="402" t="s">
        <v>107</v>
      </c>
      <c r="D41" s="402" t="s">
        <v>102</v>
      </c>
      <c r="E41" s="402" t="s">
        <v>107</v>
      </c>
      <c r="G41" s="64"/>
      <c r="H41" s="116"/>
    </row>
    <row r="42" spans="1:9">
      <c r="A42" s="51"/>
      <c r="B42" s="523"/>
      <c r="C42" s="402" t="s">
        <v>464</v>
      </c>
      <c r="D42" s="402" t="s">
        <v>422</v>
      </c>
      <c r="E42" s="402" t="s">
        <v>271</v>
      </c>
      <c r="F42" s="77"/>
      <c r="G42" s="77"/>
      <c r="H42" s="114"/>
      <c r="I42" s="28"/>
    </row>
    <row r="43" spans="1:9">
      <c r="A43" s="51"/>
      <c r="B43" s="209" t="s">
        <v>108</v>
      </c>
      <c r="C43" s="258">
        <v>17866573</v>
      </c>
      <c r="D43" s="199">
        <v>6891.96</v>
      </c>
      <c r="E43" s="259">
        <v>326158</v>
      </c>
      <c r="F43" s="77"/>
      <c r="G43" s="77"/>
      <c r="H43" s="180"/>
      <c r="I43" s="28"/>
    </row>
    <row r="44" spans="1:9">
      <c r="A44" s="51"/>
      <c r="B44" s="209" t="s">
        <v>109</v>
      </c>
      <c r="C44" s="258">
        <v>4619862</v>
      </c>
      <c r="D44" s="199">
        <v>6891.96</v>
      </c>
      <c r="E44" s="259">
        <v>852207</v>
      </c>
      <c r="F44" s="77"/>
      <c r="G44" s="77"/>
      <c r="H44" s="180"/>
      <c r="I44" s="28"/>
    </row>
    <row r="45" spans="1:9">
      <c r="A45" s="51"/>
      <c r="B45" s="209" t="s">
        <v>110</v>
      </c>
      <c r="C45" s="258">
        <v>-13050302</v>
      </c>
      <c r="D45" s="199">
        <v>6941.65</v>
      </c>
      <c r="E45" s="259">
        <v>-1208030</v>
      </c>
      <c r="F45" s="77"/>
      <c r="G45" s="77"/>
      <c r="H45" s="180"/>
      <c r="I45" s="28"/>
    </row>
    <row r="46" spans="1:9">
      <c r="A46" s="51"/>
      <c r="B46" s="209" t="s">
        <v>111</v>
      </c>
      <c r="C46" s="258">
        <v>-6266699</v>
      </c>
      <c r="D46" s="199">
        <v>6941.65</v>
      </c>
      <c r="E46" s="259">
        <v>-4262154</v>
      </c>
      <c r="F46" s="77"/>
      <c r="G46" s="77"/>
      <c r="H46" s="180"/>
      <c r="I46" s="28"/>
    </row>
    <row r="47" spans="1:9">
      <c r="A47" s="51"/>
      <c r="B47" s="399" t="s">
        <v>309</v>
      </c>
      <c r="C47" s="400">
        <v>3169434</v>
      </c>
      <c r="E47" s="401">
        <v>-4291819</v>
      </c>
      <c r="H47" s="114"/>
      <c r="I47" s="28"/>
    </row>
    <row r="48" spans="1:9" s="128" customFormat="1">
      <c r="A48" s="127"/>
      <c r="D48" s="79"/>
      <c r="I48" s="114"/>
    </row>
    <row r="49" spans="1:9" s="128" customFormat="1" ht="15.75">
      <c r="A49" s="127"/>
      <c r="B49" s="73" t="s">
        <v>311</v>
      </c>
      <c r="D49" s="79"/>
      <c r="I49" s="114"/>
    </row>
    <row r="50" spans="1:9" s="128" customFormat="1" ht="15.75">
      <c r="A50" s="127"/>
      <c r="B50" s="73"/>
      <c r="D50" s="79"/>
      <c r="I50" s="114"/>
    </row>
    <row r="51" spans="1:9">
      <c r="A51" s="51"/>
      <c r="B51" s="72" t="s">
        <v>134</v>
      </c>
    </row>
    <row r="52" spans="1:9">
      <c r="A52" s="51"/>
      <c r="B52" s="28" t="s">
        <v>69</v>
      </c>
    </row>
    <row r="53" spans="1:9">
      <c r="A53" s="51"/>
      <c r="B53" s="72"/>
    </row>
    <row r="54" spans="1:9">
      <c r="A54" s="51"/>
      <c r="B54" s="411" t="s">
        <v>1</v>
      </c>
      <c r="C54" s="373">
        <v>44377</v>
      </c>
      <c r="D54" s="373">
        <v>44196</v>
      </c>
      <c r="E54" s="81"/>
    </row>
    <row r="55" spans="1:9" s="72" customFormat="1" ht="15.75">
      <c r="A55" s="144"/>
      <c r="B55" s="403" t="s">
        <v>12</v>
      </c>
      <c r="C55" s="406"/>
      <c r="D55" s="406"/>
      <c r="E55" s="145"/>
      <c r="I55" s="146"/>
    </row>
    <row r="56" spans="1:9">
      <c r="A56" s="80"/>
      <c r="B56" s="404" t="s">
        <v>147</v>
      </c>
      <c r="C56" s="407">
        <v>872419044</v>
      </c>
      <c r="D56" s="409">
        <v>274384113</v>
      </c>
      <c r="E56" s="81"/>
    </row>
    <row r="57" spans="1:9" s="128" customFormat="1">
      <c r="A57" s="80"/>
      <c r="B57" s="405" t="s">
        <v>272</v>
      </c>
      <c r="C57" s="408">
        <v>317793284</v>
      </c>
      <c r="D57" s="410">
        <v>4273</v>
      </c>
      <c r="E57" s="81"/>
      <c r="I57" s="114"/>
    </row>
    <row r="58" spans="1:9">
      <c r="A58" s="51"/>
      <c r="B58" s="412" t="s">
        <v>30</v>
      </c>
      <c r="C58" s="413">
        <v>1190212328</v>
      </c>
      <c r="D58" s="413">
        <v>274388386</v>
      </c>
      <c r="E58" s="102">
        <v>0</v>
      </c>
      <c r="F58" s="102">
        <v>0</v>
      </c>
    </row>
    <row r="59" spans="1:9" s="128" customFormat="1">
      <c r="A59" s="127"/>
      <c r="D59" s="81"/>
      <c r="I59" s="114"/>
    </row>
    <row r="60" spans="1:9" s="29" customFormat="1">
      <c r="A60" s="50"/>
      <c r="B60" s="72" t="s">
        <v>313</v>
      </c>
      <c r="C60" s="126"/>
      <c r="I60" s="117"/>
    </row>
    <row r="61" spans="1:9" s="29" customFormat="1">
      <c r="A61" s="50"/>
      <c r="B61" s="74"/>
      <c r="I61" s="117"/>
    </row>
    <row r="62" spans="1:9" s="29" customFormat="1" ht="15.75">
      <c r="A62" s="50"/>
      <c r="B62" s="533" t="s">
        <v>423</v>
      </c>
      <c r="C62" s="533"/>
      <c r="D62" s="533"/>
      <c r="E62" s="533"/>
      <c r="F62" s="533"/>
      <c r="G62" s="533"/>
      <c r="H62" s="533"/>
      <c r="I62" s="211"/>
    </row>
    <row r="63" spans="1:9" s="29" customFormat="1">
      <c r="A63" s="50"/>
      <c r="B63" s="128"/>
      <c r="I63" s="117"/>
    </row>
    <row r="64" spans="1:9" s="149" customFormat="1" ht="15" customHeight="1">
      <c r="A64" s="147"/>
      <c r="B64" s="523"/>
      <c r="C64" s="523" t="s">
        <v>72</v>
      </c>
      <c r="D64" s="523" t="s">
        <v>84</v>
      </c>
      <c r="E64" s="523" t="s">
        <v>71</v>
      </c>
      <c r="F64" s="523" t="s">
        <v>70</v>
      </c>
      <c r="G64" s="523" t="s">
        <v>85</v>
      </c>
      <c r="H64" s="523" t="s">
        <v>89</v>
      </c>
      <c r="I64" s="148"/>
    </row>
    <row r="65" spans="1:9" s="149" customFormat="1" ht="25.9" customHeight="1">
      <c r="A65" s="147"/>
      <c r="B65" s="523"/>
      <c r="C65" s="523"/>
      <c r="D65" s="523"/>
      <c r="E65" s="523"/>
      <c r="F65" s="523"/>
      <c r="G65" s="523"/>
      <c r="H65" s="523"/>
      <c r="I65" s="148"/>
    </row>
    <row r="66" spans="1:9" s="29" customFormat="1">
      <c r="A66" s="50"/>
      <c r="B66" s="414" t="s">
        <v>164</v>
      </c>
      <c r="C66" s="415"/>
      <c r="D66" s="416"/>
      <c r="E66" s="417"/>
      <c r="F66" s="418"/>
      <c r="G66" s="417"/>
      <c r="H66" s="419"/>
      <c r="I66" s="117"/>
    </row>
    <row r="67" spans="1:9" s="29" customFormat="1">
      <c r="A67" s="50"/>
      <c r="B67" s="213" t="s">
        <v>168</v>
      </c>
      <c r="C67" s="214" t="s">
        <v>185</v>
      </c>
      <c r="D67" s="215">
        <v>50000000</v>
      </c>
      <c r="E67" s="216">
        <v>50647260</v>
      </c>
      <c r="F67" s="216">
        <v>50000000</v>
      </c>
      <c r="G67" s="216">
        <v>50647260</v>
      </c>
      <c r="H67" s="217">
        <v>44592</v>
      </c>
      <c r="I67" s="117"/>
    </row>
    <row r="68" spans="1:9" s="29" customFormat="1">
      <c r="A68" s="50"/>
      <c r="B68" s="213" t="s">
        <v>169</v>
      </c>
      <c r="C68" s="214" t="s">
        <v>185</v>
      </c>
      <c r="D68" s="215">
        <v>50000000</v>
      </c>
      <c r="E68" s="216">
        <v>50647260</v>
      </c>
      <c r="F68" s="216">
        <v>50000000</v>
      </c>
      <c r="G68" s="216">
        <v>50647260</v>
      </c>
      <c r="H68" s="217">
        <v>44592</v>
      </c>
      <c r="I68" s="117"/>
    </row>
    <row r="69" spans="1:9" s="29" customFormat="1">
      <c r="A69" s="50"/>
      <c r="B69" s="213" t="s">
        <v>170</v>
      </c>
      <c r="C69" s="214" t="s">
        <v>185</v>
      </c>
      <c r="D69" s="215">
        <v>50000000</v>
      </c>
      <c r="E69" s="216">
        <v>50647260</v>
      </c>
      <c r="F69" s="216">
        <v>50000000</v>
      </c>
      <c r="G69" s="216">
        <v>50647260</v>
      </c>
      <c r="H69" s="217">
        <v>44592</v>
      </c>
      <c r="I69" s="117"/>
    </row>
    <row r="70" spans="1:9" s="29" customFormat="1">
      <c r="A70" s="50"/>
      <c r="B70" s="213" t="s">
        <v>171</v>
      </c>
      <c r="C70" s="214" t="s">
        <v>185</v>
      </c>
      <c r="D70" s="215">
        <v>50000000</v>
      </c>
      <c r="E70" s="216">
        <v>50647260</v>
      </c>
      <c r="F70" s="216">
        <v>50000000</v>
      </c>
      <c r="G70" s="216">
        <v>50647260</v>
      </c>
      <c r="H70" s="217">
        <v>44592</v>
      </c>
      <c r="I70" s="117"/>
    </row>
    <row r="71" spans="1:9" s="29" customFormat="1">
      <c r="A71" s="50"/>
      <c r="B71" s="213" t="s">
        <v>172</v>
      </c>
      <c r="C71" s="214" t="s">
        <v>185</v>
      </c>
      <c r="D71" s="215">
        <v>50000000</v>
      </c>
      <c r="E71" s="216">
        <v>50647260</v>
      </c>
      <c r="F71" s="216">
        <v>50000000</v>
      </c>
      <c r="G71" s="216">
        <v>50647260</v>
      </c>
      <c r="H71" s="217">
        <v>44592</v>
      </c>
      <c r="I71" s="117"/>
    </row>
    <row r="72" spans="1:9" s="29" customFormat="1">
      <c r="A72" s="50"/>
      <c r="B72" s="213" t="s">
        <v>173</v>
      </c>
      <c r="C72" s="214" t="s">
        <v>185</v>
      </c>
      <c r="D72" s="215">
        <v>50000000</v>
      </c>
      <c r="E72" s="216">
        <v>50647260</v>
      </c>
      <c r="F72" s="216">
        <v>50000000</v>
      </c>
      <c r="G72" s="216">
        <v>50647260</v>
      </c>
      <c r="H72" s="217">
        <v>44592</v>
      </c>
      <c r="I72" s="117"/>
    </row>
    <row r="73" spans="1:9" s="29" customFormat="1">
      <c r="A73" s="50"/>
      <c r="B73" s="213" t="s">
        <v>174</v>
      </c>
      <c r="C73" s="214" t="s">
        <v>186</v>
      </c>
      <c r="D73" s="215">
        <v>150000000</v>
      </c>
      <c r="E73" s="216">
        <v>150895069</v>
      </c>
      <c r="F73" s="216">
        <v>150000000</v>
      </c>
      <c r="G73" s="216">
        <v>150895069</v>
      </c>
      <c r="H73" s="217">
        <v>44795</v>
      </c>
      <c r="I73" s="117"/>
    </row>
    <row r="74" spans="1:9" s="29" customFormat="1">
      <c r="A74" s="50"/>
      <c r="B74" s="213" t="s">
        <v>175</v>
      </c>
      <c r="C74" s="214" t="s">
        <v>186</v>
      </c>
      <c r="D74" s="215">
        <v>150000000</v>
      </c>
      <c r="E74" s="216">
        <v>150895069</v>
      </c>
      <c r="F74" s="216">
        <v>150000000</v>
      </c>
      <c r="G74" s="216">
        <v>150895069</v>
      </c>
      <c r="H74" s="217">
        <v>44795</v>
      </c>
      <c r="I74" s="117"/>
    </row>
    <row r="75" spans="1:9" s="29" customFormat="1">
      <c r="A75" s="50"/>
      <c r="B75" s="213" t="s">
        <v>176</v>
      </c>
      <c r="C75" s="214" t="s">
        <v>186</v>
      </c>
      <c r="D75" s="215">
        <v>150000000</v>
      </c>
      <c r="E75" s="216">
        <v>150895069</v>
      </c>
      <c r="F75" s="216">
        <v>150000000</v>
      </c>
      <c r="G75" s="216">
        <v>150895069</v>
      </c>
      <c r="H75" s="217">
        <v>44795</v>
      </c>
      <c r="I75" s="117"/>
    </row>
    <row r="76" spans="1:9" s="29" customFormat="1">
      <c r="A76" s="50"/>
      <c r="B76" s="213" t="s">
        <v>177</v>
      </c>
      <c r="C76" s="214" t="s">
        <v>186</v>
      </c>
      <c r="D76" s="215">
        <v>150000000</v>
      </c>
      <c r="E76" s="216">
        <v>150895069</v>
      </c>
      <c r="F76" s="216">
        <v>150000000</v>
      </c>
      <c r="G76" s="216">
        <v>150895069</v>
      </c>
      <c r="H76" s="217">
        <v>44795</v>
      </c>
      <c r="I76" s="117"/>
    </row>
    <row r="77" spans="1:9" s="29" customFormat="1">
      <c r="A77" s="50"/>
      <c r="B77" s="213" t="s">
        <v>178</v>
      </c>
      <c r="C77" s="214" t="s">
        <v>186</v>
      </c>
      <c r="D77" s="215">
        <v>150000000</v>
      </c>
      <c r="E77" s="216">
        <v>150895069</v>
      </c>
      <c r="F77" s="216">
        <v>150000000</v>
      </c>
      <c r="G77" s="216">
        <v>150895069</v>
      </c>
      <c r="H77" s="217">
        <v>44795</v>
      </c>
      <c r="I77" s="117"/>
    </row>
    <row r="78" spans="1:9" s="29" customFormat="1">
      <c r="A78" s="50"/>
      <c r="B78" s="213" t="s">
        <v>179</v>
      </c>
      <c r="C78" s="214" t="s">
        <v>186</v>
      </c>
      <c r="D78" s="215">
        <v>150000000</v>
      </c>
      <c r="E78" s="216">
        <v>150895069</v>
      </c>
      <c r="F78" s="216">
        <v>150000000</v>
      </c>
      <c r="G78" s="216">
        <v>150895069</v>
      </c>
      <c r="H78" s="217">
        <v>44795</v>
      </c>
      <c r="I78" s="117"/>
    </row>
    <row r="79" spans="1:9" s="29" customFormat="1">
      <c r="A79" s="50"/>
      <c r="B79" s="213" t="s">
        <v>180</v>
      </c>
      <c r="C79" s="214" t="s">
        <v>186</v>
      </c>
      <c r="D79" s="215">
        <v>150000000</v>
      </c>
      <c r="E79" s="216">
        <v>150895069</v>
      </c>
      <c r="F79" s="216">
        <v>150000000</v>
      </c>
      <c r="G79" s="216">
        <v>150895069</v>
      </c>
      <c r="H79" s="217">
        <v>44795</v>
      </c>
      <c r="I79" s="117"/>
    </row>
    <row r="80" spans="1:9" s="29" customFormat="1">
      <c r="A80" s="50"/>
      <c r="B80" s="213" t="s">
        <v>181</v>
      </c>
      <c r="C80" s="214" t="s">
        <v>186</v>
      </c>
      <c r="D80" s="215">
        <v>150000000</v>
      </c>
      <c r="E80" s="216">
        <v>150895069</v>
      </c>
      <c r="F80" s="216">
        <v>150000000</v>
      </c>
      <c r="G80" s="216">
        <v>150895069</v>
      </c>
      <c r="H80" s="217">
        <v>44795</v>
      </c>
      <c r="I80" s="117"/>
    </row>
    <row r="81" spans="1:10" s="29" customFormat="1">
      <c r="A81" s="50"/>
      <c r="B81" s="213" t="s">
        <v>182</v>
      </c>
      <c r="C81" s="214" t="s">
        <v>186</v>
      </c>
      <c r="D81" s="215">
        <v>150000000</v>
      </c>
      <c r="E81" s="216">
        <v>150895069</v>
      </c>
      <c r="F81" s="216">
        <v>150000000</v>
      </c>
      <c r="G81" s="216">
        <v>150895069</v>
      </c>
      <c r="H81" s="217">
        <v>44795</v>
      </c>
      <c r="I81" s="117"/>
    </row>
    <row r="82" spans="1:10" s="29" customFormat="1">
      <c r="A82" s="50"/>
      <c r="B82" s="213" t="s">
        <v>183</v>
      </c>
      <c r="C82" s="214" t="s">
        <v>186</v>
      </c>
      <c r="D82" s="215">
        <v>150000000</v>
      </c>
      <c r="E82" s="216">
        <v>150895069</v>
      </c>
      <c r="F82" s="216">
        <v>150000000</v>
      </c>
      <c r="G82" s="216">
        <v>150895069</v>
      </c>
      <c r="H82" s="217">
        <v>44795</v>
      </c>
      <c r="I82" s="117"/>
    </row>
    <row r="83" spans="1:10" s="29" customFormat="1">
      <c r="A83" s="50"/>
      <c r="B83" s="213" t="s">
        <v>184</v>
      </c>
      <c r="C83" s="214" t="s">
        <v>187</v>
      </c>
      <c r="D83" s="215">
        <v>500000000</v>
      </c>
      <c r="E83" s="216">
        <v>503096574</v>
      </c>
      <c r="F83" s="216">
        <v>500000000</v>
      </c>
      <c r="G83" s="216">
        <v>503096575</v>
      </c>
      <c r="H83" s="217">
        <v>44802</v>
      </c>
      <c r="I83" s="117"/>
    </row>
    <row r="84" spans="1:10" s="29" customFormat="1">
      <c r="A84" s="50"/>
      <c r="B84" s="414" t="s">
        <v>165</v>
      </c>
      <c r="C84" s="420"/>
      <c r="D84" s="416"/>
      <c r="E84" s="417"/>
      <c r="F84" s="418"/>
      <c r="G84" s="421"/>
      <c r="H84" s="419"/>
      <c r="I84" s="117"/>
    </row>
    <row r="85" spans="1:10" s="29" customFormat="1">
      <c r="A85" s="50"/>
      <c r="B85" s="213" t="s">
        <v>167</v>
      </c>
      <c r="C85" s="214" t="s">
        <v>166</v>
      </c>
      <c r="D85" s="215">
        <v>163000000</v>
      </c>
      <c r="E85" s="132">
        <v>163844028</v>
      </c>
      <c r="F85" s="132">
        <v>1000000</v>
      </c>
      <c r="G85" s="216">
        <v>163844028</v>
      </c>
      <c r="H85" s="218">
        <v>45362</v>
      </c>
      <c r="I85" s="117"/>
      <c r="J85" s="175"/>
    </row>
    <row r="86" spans="1:10" s="151" customFormat="1" ht="14.25">
      <c r="A86" s="150"/>
      <c r="B86" s="414" t="s">
        <v>468</v>
      </c>
      <c r="C86" s="414"/>
      <c r="D86" s="422">
        <v>2463000000</v>
      </c>
      <c r="E86" s="422">
        <v>2479774852</v>
      </c>
      <c r="F86" s="422">
        <v>2301000000</v>
      </c>
      <c r="G86" s="422">
        <v>2479774853</v>
      </c>
      <c r="H86" s="423">
        <v>0</v>
      </c>
      <c r="I86" s="428"/>
    </row>
    <row r="87" spans="1:10" s="29" customFormat="1">
      <c r="A87" s="50"/>
      <c r="B87" s="414" t="s">
        <v>314</v>
      </c>
      <c r="C87" s="399"/>
      <c r="D87" s="424">
        <v>2533000000</v>
      </c>
      <c r="E87" s="424">
        <v>2595008462</v>
      </c>
      <c r="F87" s="424">
        <v>2371000000</v>
      </c>
      <c r="G87" s="424">
        <v>2595530933</v>
      </c>
      <c r="H87" s="425">
        <v>0</v>
      </c>
      <c r="I87" s="117"/>
      <c r="J87" s="176">
        <v>0</v>
      </c>
    </row>
    <row r="88" spans="1:10" s="29" customFormat="1">
      <c r="A88" s="50"/>
      <c r="B88" s="46"/>
      <c r="I88" s="117"/>
    </row>
    <row r="89" spans="1:10">
      <c r="A89" s="51"/>
      <c r="B89" s="67" t="s">
        <v>135</v>
      </c>
      <c r="C89" s="46"/>
      <c r="D89" s="46"/>
      <c r="E89" s="46"/>
    </row>
    <row r="90" spans="1:10" s="128" customFormat="1">
      <c r="A90" s="127"/>
      <c r="B90" s="82" t="s">
        <v>136</v>
      </c>
      <c r="C90" s="46"/>
      <c r="D90" s="46"/>
      <c r="E90" s="46"/>
      <c r="I90" s="114"/>
    </row>
    <row r="91" spans="1:10" s="128" customFormat="1">
      <c r="A91" s="127"/>
      <c r="B91" s="82"/>
      <c r="C91" s="46"/>
      <c r="D91" s="46"/>
      <c r="E91" s="46"/>
      <c r="I91" s="114"/>
    </row>
    <row r="92" spans="1:10" s="128" customFormat="1">
      <c r="A92" s="127"/>
      <c r="B92" s="523" t="s">
        <v>68</v>
      </c>
      <c r="C92" s="523"/>
      <c r="D92" s="402" t="s">
        <v>316</v>
      </c>
      <c r="E92" s="402" t="s">
        <v>317</v>
      </c>
      <c r="I92" s="114"/>
    </row>
    <row r="93" spans="1:10" s="128" customFormat="1">
      <c r="A93" s="127"/>
      <c r="B93" s="523"/>
      <c r="C93" s="523"/>
      <c r="D93" s="402" t="s">
        <v>115</v>
      </c>
      <c r="E93" s="402" t="s">
        <v>115</v>
      </c>
      <c r="I93" s="114"/>
    </row>
    <row r="94" spans="1:10" s="128" customFormat="1">
      <c r="A94" s="127"/>
      <c r="B94" s="535" t="s">
        <v>403</v>
      </c>
      <c r="C94" s="535"/>
      <c r="D94" s="212">
        <v>193300409</v>
      </c>
      <c r="E94" s="212">
        <v>0</v>
      </c>
      <c r="I94" s="114"/>
    </row>
    <row r="95" spans="1:10" s="128" customFormat="1">
      <c r="A95" s="127"/>
      <c r="B95" s="429" t="s">
        <v>315</v>
      </c>
      <c r="C95" s="430"/>
      <c r="D95" s="212">
        <v>204395332</v>
      </c>
      <c r="E95" s="212">
        <v>0</v>
      </c>
      <c r="I95" s="114"/>
    </row>
    <row r="96" spans="1:10" s="128" customFormat="1">
      <c r="A96" s="127"/>
      <c r="B96" s="429" t="s">
        <v>465</v>
      </c>
      <c r="C96" s="430"/>
      <c r="D96" s="212">
        <v>153427202</v>
      </c>
      <c r="E96" s="212">
        <v>0</v>
      </c>
      <c r="I96" s="114"/>
    </row>
    <row r="97" spans="1:9" s="128" customFormat="1">
      <c r="A97" s="127"/>
      <c r="B97" s="429" t="s">
        <v>466</v>
      </c>
      <c r="C97" s="430"/>
      <c r="D97" s="212">
        <v>2989718</v>
      </c>
      <c r="E97" s="212"/>
      <c r="I97" s="114"/>
    </row>
    <row r="98" spans="1:9" s="128" customFormat="1">
      <c r="A98" s="127"/>
      <c r="B98" s="429" t="s">
        <v>434</v>
      </c>
      <c r="C98" s="430"/>
      <c r="D98" s="212">
        <v>3555541</v>
      </c>
      <c r="E98" s="212"/>
      <c r="I98" s="114"/>
    </row>
    <row r="99" spans="1:9" s="128" customFormat="1">
      <c r="A99" s="127"/>
      <c r="B99" s="534" t="s">
        <v>468</v>
      </c>
      <c r="C99" s="534"/>
      <c r="D99" s="426">
        <v>557668202</v>
      </c>
      <c r="E99" s="426">
        <v>0</v>
      </c>
      <c r="I99" s="114"/>
    </row>
    <row r="100" spans="1:9" s="128" customFormat="1">
      <c r="A100" s="127"/>
      <c r="B100" s="534" t="s">
        <v>314</v>
      </c>
      <c r="C100" s="534"/>
      <c r="D100" s="427">
        <v>65716913</v>
      </c>
      <c r="E100" s="426">
        <v>0</v>
      </c>
      <c r="F100" s="125"/>
      <c r="I100" s="114"/>
    </row>
    <row r="101" spans="1:9" s="128" customFormat="1">
      <c r="A101" s="127"/>
      <c r="B101" s="46"/>
      <c r="D101" s="84"/>
      <c r="E101" s="46"/>
      <c r="I101" s="114"/>
    </row>
    <row r="102" spans="1:9" s="128" customFormat="1">
      <c r="A102" s="127"/>
      <c r="B102" s="532" t="s">
        <v>137</v>
      </c>
      <c r="C102" s="532"/>
      <c r="D102" s="84"/>
      <c r="E102" s="46"/>
      <c r="I102" s="114"/>
    </row>
    <row r="103" spans="1:9" s="128" customFormat="1">
      <c r="A103" s="127"/>
      <c r="B103" s="219" t="s">
        <v>261</v>
      </c>
      <c r="C103" s="219"/>
      <c r="D103" s="219"/>
      <c r="E103" s="46"/>
      <c r="G103" s="102"/>
      <c r="H103" s="102"/>
      <c r="I103" s="102"/>
    </row>
    <row r="104" spans="1:9" s="128" customFormat="1" ht="16.5" customHeight="1">
      <c r="A104" s="127"/>
      <c r="B104" s="68"/>
      <c r="C104" s="68"/>
      <c r="D104" s="68"/>
      <c r="E104" s="46"/>
      <c r="G104" s="102"/>
      <c r="H104" s="102"/>
      <c r="I104" s="102"/>
    </row>
    <row r="105" spans="1:9" s="128" customFormat="1">
      <c r="A105" s="127"/>
      <c r="B105" s="166" t="s">
        <v>188</v>
      </c>
      <c r="D105" s="84"/>
      <c r="E105" s="46"/>
      <c r="G105" s="102"/>
      <c r="H105" s="102"/>
      <c r="I105" s="102"/>
    </row>
    <row r="106" spans="1:9" s="128" customFormat="1">
      <c r="A106" s="127"/>
      <c r="B106" s="524" t="s">
        <v>319</v>
      </c>
      <c r="C106" s="524"/>
      <c r="D106" s="524"/>
      <c r="E106" s="46"/>
      <c r="I106" s="114"/>
    </row>
    <row r="107" spans="1:9" s="128" customFormat="1">
      <c r="A107" s="127"/>
      <c r="B107" s="83"/>
      <c r="D107" s="84"/>
      <c r="E107" s="46"/>
      <c r="I107" s="114"/>
    </row>
    <row r="108" spans="1:9" s="128" customFormat="1">
      <c r="A108" s="127"/>
      <c r="B108" s="72" t="s">
        <v>138</v>
      </c>
      <c r="I108" s="114"/>
    </row>
    <row r="109" spans="1:9" s="128" customFormat="1">
      <c r="A109" s="127"/>
      <c r="B109" s="524" t="s">
        <v>318</v>
      </c>
      <c r="C109" s="524"/>
      <c r="D109" s="524"/>
      <c r="I109" s="114"/>
    </row>
    <row r="110" spans="1:9">
      <c r="A110" s="51"/>
      <c r="B110" s="85"/>
    </row>
    <row r="111" spans="1:9" s="128" customFormat="1">
      <c r="A111" s="127"/>
      <c r="B111" s="98" t="s">
        <v>139</v>
      </c>
      <c r="I111" s="114"/>
    </row>
    <row r="112" spans="1:9" s="128" customFormat="1">
      <c r="A112" s="127"/>
      <c r="B112" s="524" t="s">
        <v>262</v>
      </c>
      <c r="C112" s="524"/>
      <c r="D112" s="524"/>
      <c r="I112" s="114"/>
    </row>
    <row r="113" spans="1:9" s="128" customFormat="1">
      <c r="A113" s="127"/>
      <c r="B113" s="167"/>
      <c r="I113" s="114"/>
    </row>
    <row r="114" spans="1:9" s="128" customFormat="1" ht="28.5">
      <c r="A114" s="127"/>
      <c r="B114" s="402" t="s">
        <v>68</v>
      </c>
      <c r="C114" s="402" t="s">
        <v>112</v>
      </c>
      <c r="D114" s="402" t="s">
        <v>113</v>
      </c>
      <c r="E114" s="402" t="s">
        <v>75</v>
      </c>
      <c r="F114" s="402" t="s">
        <v>76</v>
      </c>
      <c r="G114" s="103"/>
      <c r="I114" s="114"/>
    </row>
    <row r="115" spans="1:9" s="128" customFormat="1">
      <c r="A115" s="127"/>
      <c r="B115" s="220" t="s">
        <v>265</v>
      </c>
      <c r="C115" s="259">
        <v>399807052</v>
      </c>
      <c r="D115" s="259">
        <v>0</v>
      </c>
      <c r="E115" s="259">
        <v>-39980706</v>
      </c>
      <c r="F115" s="259">
        <v>359826346</v>
      </c>
      <c r="I115" s="114"/>
    </row>
    <row r="116" spans="1:9" s="128" customFormat="1">
      <c r="A116" s="127"/>
      <c r="B116" s="414" t="s">
        <v>468</v>
      </c>
      <c r="C116" s="431">
        <v>399807052</v>
      </c>
      <c r="D116" s="431">
        <v>0</v>
      </c>
      <c r="E116" s="431">
        <v>-39980706</v>
      </c>
      <c r="F116" s="431">
        <v>359826346</v>
      </c>
      <c r="G116" s="125"/>
      <c r="H116" s="125"/>
      <c r="I116" s="114"/>
    </row>
    <row r="117" spans="1:9" s="128" customFormat="1">
      <c r="A117" s="127"/>
      <c r="B117" s="414" t="s">
        <v>314</v>
      </c>
      <c r="C117" s="432">
        <v>0</v>
      </c>
      <c r="D117" s="431">
        <v>399807052</v>
      </c>
      <c r="E117" s="432">
        <v>0</v>
      </c>
      <c r="F117" s="432">
        <v>399807052</v>
      </c>
      <c r="G117" s="125"/>
      <c r="I117" s="114"/>
    </row>
    <row r="118" spans="1:9" s="128" customFormat="1">
      <c r="A118" s="127"/>
      <c r="B118" s="87"/>
      <c r="C118" s="88"/>
      <c r="D118" s="87"/>
      <c r="I118" s="114"/>
    </row>
    <row r="119" spans="1:9" s="128" customFormat="1">
      <c r="A119" s="127"/>
      <c r="B119" s="98" t="s">
        <v>320</v>
      </c>
      <c r="I119" s="114"/>
    </row>
    <row r="120" spans="1:9" s="128" customFormat="1">
      <c r="A120" s="127"/>
      <c r="B120" s="524" t="s">
        <v>262</v>
      </c>
      <c r="C120" s="524"/>
      <c r="D120" s="524"/>
      <c r="I120" s="114"/>
    </row>
    <row r="121" spans="1:9" s="128" customFormat="1">
      <c r="A121" s="127"/>
      <c r="B121" s="167"/>
      <c r="I121" s="114"/>
    </row>
    <row r="122" spans="1:9" s="128" customFormat="1" ht="28.5">
      <c r="A122" s="127"/>
      <c r="B122" s="402" t="s">
        <v>68</v>
      </c>
      <c r="C122" s="402" t="s">
        <v>112</v>
      </c>
      <c r="D122" s="402" t="s">
        <v>113</v>
      </c>
      <c r="E122" s="402" t="s">
        <v>75</v>
      </c>
      <c r="F122" s="402" t="s">
        <v>76</v>
      </c>
      <c r="I122" s="114"/>
    </row>
    <row r="123" spans="1:9" s="128" customFormat="1">
      <c r="A123" s="127"/>
      <c r="B123" s="220" t="s">
        <v>288</v>
      </c>
      <c r="C123" s="221">
        <v>256766000</v>
      </c>
      <c r="D123" s="221">
        <v>0</v>
      </c>
      <c r="E123" s="221">
        <v>-25676598</v>
      </c>
      <c r="F123" s="221">
        <v>231089402</v>
      </c>
      <c r="I123" s="114"/>
    </row>
    <row r="124" spans="1:9" s="128" customFormat="1">
      <c r="A124" s="127"/>
      <c r="B124" s="414" t="s">
        <v>468</v>
      </c>
      <c r="C124" s="431">
        <v>256766000</v>
      </c>
      <c r="D124" s="431">
        <v>0</v>
      </c>
      <c r="E124" s="431">
        <v>-25676598</v>
      </c>
      <c r="F124" s="431">
        <v>231089402</v>
      </c>
      <c r="I124" s="114"/>
    </row>
    <row r="125" spans="1:9" s="128" customFormat="1">
      <c r="A125" s="127"/>
      <c r="B125" s="414" t="s">
        <v>314</v>
      </c>
      <c r="C125" s="432">
        <v>0</v>
      </c>
      <c r="D125" s="432">
        <v>256766000</v>
      </c>
      <c r="E125" s="432">
        <v>0</v>
      </c>
      <c r="F125" s="432">
        <v>256766000</v>
      </c>
      <c r="I125" s="114"/>
    </row>
    <row r="126" spans="1:9" s="128" customFormat="1">
      <c r="A126" s="127"/>
      <c r="B126" s="87"/>
      <c r="C126" s="88"/>
      <c r="D126" s="87"/>
      <c r="I126" s="114"/>
    </row>
    <row r="127" spans="1:9" s="128" customFormat="1">
      <c r="A127" s="127"/>
      <c r="B127" s="87"/>
      <c r="C127" s="88"/>
      <c r="D127" s="87"/>
      <c r="I127" s="114"/>
    </row>
    <row r="128" spans="1:9" s="128" customFormat="1">
      <c r="A128" s="127"/>
      <c r="B128" s="98" t="s">
        <v>140</v>
      </c>
      <c r="D128" s="89"/>
      <c r="F128" s="168"/>
      <c r="I128" s="114"/>
    </row>
    <row r="129" spans="1:9" s="128" customFormat="1" ht="12.4" customHeight="1">
      <c r="A129" s="127"/>
      <c r="B129" s="68" t="s">
        <v>114</v>
      </c>
      <c r="D129" s="89"/>
      <c r="I129" s="114"/>
    </row>
    <row r="130" spans="1:9" s="128" customFormat="1" ht="12.4" customHeight="1">
      <c r="A130" s="127"/>
      <c r="B130" s="167"/>
      <c r="D130" s="89"/>
      <c r="I130" s="114"/>
    </row>
    <row r="131" spans="1:9" s="128" customFormat="1">
      <c r="A131" s="127"/>
      <c r="B131" s="402" t="s">
        <v>29</v>
      </c>
      <c r="C131" s="435">
        <v>44286</v>
      </c>
      <c r="D131" s="435">
        <v>44196</v>
      </c>
      <c r="E131" s="129"/>
      <c r="I131" s="114"/>
    </row>
    <row r="132" spans="1:9" s="128" customFormat="1">
      <c r="A132" s="127"/>
      <c r="B132" s="222" t="s">
        <v>285</v>
      </c>
      <c r="C132" s="258">
        <v>0</v>
      </c>
      <c r="D132" s="261">
        <v>13745844</v>
      </c>
      <c r="I132" s="114"/>
    </row>
    <row r="133" spans="1:9" s="128" customFormat="1">
      <c r="A133" s="127"/>
      <c r="B133" s="222" t="s">
        <v>267</v>
      </c>
      <c r="C133" s="258">
        <v>10100970</v>
      </c>
      <c r="D133" s="261">
        <v>20675880</v>
      </c>
      <c r="I133" s="114"/>
    </row>
    <row r="134" spans="1:9" s="128" customFormat="1">
      <c r="A134" s="127"/>
      <c r="B134" s="222" t="s">
        <v>404</v>
      </c>
      <c r="C134" s="258">
        <v>1265100</v>
      </c>
      <c r="D134" s="261">
        <v>0</v>
      </c>
      <c r="I134" s="114"/>
    </row>
    <row r="135" spans="1:9" s="128" customFormat="1">
      <c r="A135" s="127"/>
      <c r="B135" s="414" t="s">
        <v>468</v>
      </c>
      <c r="C135" s="433">
        <v>11366070</v>
      </c>
      <c r="D135" s="433">
        <v>0</v>
      </c>
      <c r="I135" s="114"/>
    </row>
    <row r="136" spans="1:9" s="128" customFormat="1">
      <c r="A136" s="127"/>
      <c r="B136" s="414" t="s">
        <v>314</v>
      </c>
      <c r="C136" s="434">
        <v>0</v>
      </c>
      <c r="D136" s="434">
        <v>34421724</v>
      </c>
      <c r="F136" s="99"/>
      <c r="I136" s="114"/>
    </row>
    <row r="137" spans="1:9" s="128" customFormat="1">
      <c r="A137" s="127"/>
      <c r="B137" s="72"/>
      <c r="D137" s="89"/>
      <c r="I137" s="114"/>
    </row>
    <row r="138" spans="1:9" s="128" customFormat="1">
      <c r="A138" s="127"/>
      <c r="B138" s="98" t="s">
        <v>321</v>
      </c>
      <c r="D138" s="89"/>
      <c r="I138" s="114"/>
    </row>
    <row r="139" spans="1:9" s="128" customFormat="1">
      <c r="A139" s="127"/>
      <c r="B139" s="128" t="s">
        <v>322</v>
      </c>
      <c r="D139" s="89"/>
      <c r="I139" s="114"/>
    </row>
    <row r="140" spans="1:9" s="128" customFormat="1">
      <c r="A140" s="127"/>
      <c r="B140" s="72"/>
      <c r="D140" s="89"/>
      <c r="I140" s="114"/>
    </row>
    <row r="141" spans="1:9" s="128" customFormat="1">
      <c r="A141" s="127"/>
      <c r="B141" s="72" t="s">
        <v>323</v>
      </c>
      <c r="D141" s="89"/>
      <c r="I141" s="114"/>
    </row>
    <row r="142" spans="1:9" s="128" customFormat="1">
      <c r="A142" s="127"/>
      <c r="B142" s="128" t="s">
        <v>324</v>
      </c>
      <c r="D142" s="89"/>
      <c r="I142" s="114"/>
    </row>
    <row r="143" spans="1:9" s="128" customFormat="1">
      <c r="A143" s="127"/>
      <c r="B143" s="72"/>
      <c r="D143" s="89"/>
      <c r="I143" s="114"/>
    </row>
    <row r="144" spans="1:9" s="128" customFormat="1">
      <c r="A144" s="127"/>
      <c r="B144" s="236" t="s">
        <v>326</v>
      </c>
      <c r="C144" s="129"/>
      <c r="D144" s="246"/>
      <c r="I144" s="114"/>
    </row>
    <row r="145" spans="1:9" s="128" customFormat="1">
      <c r="A145" s="127"/>
      <c r="B145" s="128" t="s">
        <v>325</v>
      </c>
      <c r="C145" s="90"/>
      <c r="D145" s="89"/>
      <c r="I145" s="114"/>
    </row>
    <row r="146" spans="1:9" s="128" customFormat="1">
      <c r="A146" s="127"/>
      <c r="C146" s="90"/>
      <c r="D146" s="89"/>
      <c r="I146" s="114"/>
    </row>
    <row r="147" spans="1:9" s="128" customFormat="1">
      <c r="A147" s="127"/>
      <c r="B147" s="247" t="s">
        <v>141</v>
      </c>
      <c r="C147" s="248"/>
      <c r="D147" s="248"/>
      <c r="I147" s="114"/>
    </row>
    <row r="148" spans="1:9" s="128" customFormat="1">
      <c r="A148" s="127"/>
      <c r="B148" s="128" t="s">
        <v>262</v>
      </c>
      <c r="C148" s="169"/>
      <c r="D148" s="169"/>
      <c r="I148" s="114"/>
    </row>
    <row r="149" spans="1:9" s="128" customFormat="1">
      <c r="A149" s="127"/>
      <c r="B149" s="98"/>
      <c r="C149" s="169"/>
      <c r="D149" s="169"/>
      <c r="I149" s="114"/>
    </row>
    <row r="150" spans="1:9" s="128" customFormat="1">
      <c r="A150" s="127"/>
      <c r="B150" s="523" t="s">
        <v>68</v>
      </c>
      <c r="C150" s="402" t="s">
        <v>316</v>
      </c>
      <c r="D150" s="402" t="s">
        <v>317</v>
      </c>
      <c r="I150" s="114"/>
    </row>
    <row r="151" spans="1:9" s="128" customFormat="1">
      <c r="A151" s="127"/>
      <c r="B151" s="523"/>
      <c r="C151" s="402" t="s">
        <v>115</v>
      </c>
      <c r="D151" s="402" t="s">
        <v>115</v>
      </c>
      <c r="E151" s="129"/>
      <c r="I151" s="114"/>
    </row>
    <row r="152" spans="1:9" s="128" customFormat="1">
      <c r="A152" s="127"/>
      <c r="B152" s="210" t="s">
        <v>148</v>
      </c>
      <c r="C152" s="235">
        <v>642700</v>
      </c>
      <c r="D152" s="258">
        <v>0</v>
      </c>
      <c r="I152" s="114"/>
    </row>
    <row r="153" spans="1:9" s="128" customFormat="1">
      <c r="A153" s="127"/>
      <c r="B153" s="210" t="s">
        <v>405</v>
      </c>
      <c r="C153" s="235">
        <v>1581000</v>
      </c>
      <c r="D153" s="258">
        <v>0</v>
      </c>
      <c r="I153" s="114"/>
    </row>
    <row r="154" spans="1:9" s="128" customFormat="1">
      <c r="A154" s="127"/>
      <c r="B154" s="210" t="s">
        <v>406</v>
      </c>
      <c r="C154" s="235">
        <v>1975001</v>
      </c>
      <c r="D154" s="258">
        <v>0</v>
      </c>
      <c r="I154" s="114"/>
    </row>
    <row r="155" spans="1:9" s="128" customFormat="1">
      <c r="A155" s="127"/>
      <c r="B155" s="210" t="s">
        <v>435</v>
      </c>
      <c r="C155" s="235">
        <v>10142055</v>
      </c>
      <c r="D155" s="258">
        <v>0</v>
      </c>
      <c r="I155" s="114"/>
    </row>
    <row r="156" spans="1:9" s="128" customFormat="1">
      <c r="A156" s="127"/>
      <c r="B156" s="210" t="s">
        <v>436</v>
      </c>
      <c r="C156" s="235">
        <v>1014206</v>
      </c>
      <c r="D156" s="258">
        <v>0</v>
      </c>
      <c r="I156" s="114"/>
    </row>
    <row r="157" spans="1:9" s="128" customFormat="1">
      <c r="A157" s="127"/>
      <c r="B157" s="414" t="s">
        <v>468</v>
      </c>
      <c r="C157" s="436">
        <v>15354962</v>
      </c>
      <c r="D157" s="437">
        <v>0</v>
      </c>
      <c r="F157" s="99"/>
      <c r="I157" s="114"/>
    </row>
    <row r="158" spans="1:9" s="128" customFormat="1">
      <c r="A158" s="127"/>
      <c r="B158" s="414" t="s">
        <v>314</v>
      </c>
      <c r="C158" s="438">
        <v>10129314</v>
      </c>
      <c r="D158" s="438">
        <v>0</v>
      </c>
      <c r="I158" s="114"/>
    </row>
    <row r="159" spans="1:9" s="128" customFormat="1">
      <c r="A159" s="127"/>
      <c r="B159" s="72"/>
      <c r="D159" s="89"/>
      <c r="I159" s="114"/>
    </row>
    <row r="160" spans="1:9" s="128" customFormat="1">
      <c r="A160" s="127"/>
      <c r="B160" s="67" t="s">
        <v>331</v>
      </c>
      <c r="I160" s="114"/>
    </row>
    <row r="161" spans="1:9" s="128" customFormat="1" ht="15.75">
      <c r="A161" s="127"/>
      <c r="B161" s="227" t="s">
        <v>332</v>
      </c>
      <c r="I161" s="114"/>
    </row>
    <row r="162" spans="1:9" s="128" customFormat="1">
      <c r="A162" s="127"/>
      <c r="B162" s="72"/>
      <c r="I162" s="114"/>
    </row>
    <row r="163" spans="1:9" s="128" customFormat="1">
      <c r="A163" s="127"/>
      <c r="B163" s="523" t="s">
        <v>86</v>
      </c>
      <c r="C163" s="523" t="s">
        <v>87</v>
      </c>
      <c r="D163" s="523" t="s">
        <v>88</v>
      </c>
      <c r="E163" s="538" t="s">
        <v>90</v>
      </c>
      <c r="F163" s="538"/>
      <c r="G163" s="129"/>
      <c r="I163" s="114"/>
    </row>
    <row r="164" spans="1:9" s="128" customFormat="1">
      <c r="A164" s="127"/>
      <c r="B164" s="523"/>
      <c r="C164" s="523"/>
      <c r="D164" s="523"/>
      <c r="E164" s="435">
        <v>44377</v>
      </c>
      <c r="F164" s="435">
        <v>44196</v>
      </c>
      <c r="I164" s="114"/>
    </row>
    <row r="165" spans="1:9" s="128" customFormat="1">
      <c r="A165" s="127"/>
      <c r="B165" s="447" t="s">
        <v>2</v>
      </c>
      <c r="C165" s="448"/>
      <c r="D165" s="448"/>
      <c r="E165" s="449"/>
      <c r="F165" s="450"/>
      <c r="I165" s="114"/>
    </row>
    <row r="166" spans="1:9" s="128" customFormat="1" ht="30">
      <c r="A166" s="127"/>
      <c r="B166" s="209" t="s">
        <v>327</v>
      </c>
      <c r="C166" s="223" t="s">
        <v>190</v>
      </c>
      <c r="D166" s="249" t="s">
        <v>286</v>
      </c>
      <c r="E166" s="224">
        <v>1190212328</v>
      </c>
      <c r="F166" s="132">
        <v>274388386</v>
      </c>
      <c r="G166" s="156"/>
      <c r="I166" s="114"/>
    </row>
    <row r="167" spans="1:9" s="128" customFormat="1" ht="45">
      <c r="A167" s="127"/>
      <c r="B167" s="225" t="s">
        <v>381</v>
      </c>
      <c r="C167" s="226" t="s">
        <v>287</v>
      </c>
      <c r="D167" s="260" t="s">
        <v>315</v>
      </c>
      <c r="E167" s="224">
        <v>204395332</v>
      </c>
      <c r="F167" s="132">
        <v>6330635</v>
      </c>
      <c r="G167" s="156"/>
      <c r="I167" s="114"/>
    </row>
    <row r="168" spans="1:9" s="128" customFormat="1" ht="45">
      <c r="A168" s="127"/>
      <c r="B168" s="225" t="s">
        <v>382</v>
      </c>
      <c r="C168" s="226" t="s">
        <v>287</v>
      </c>
      <c r="D168" s="260" t="s">
        <v>396</v>
      </c>
      <c r="E168" s="224">
        <v>153427202</v>
      </c>
      <c r="F168" s="132">
        <v>3798679</v>
      </c>
      <c r="G168" s="156"/>
      <c r="I168" s="114"/>
    </row>
    <row r="169" spans="1:9" s="128" customFormat="1">
      <c r="A169" s="127"/>
      <c r="B169" s="440" t="s">
        <v>303</v>
      </c>
      <c r="C169" s="441"/>
      <c r="D169" s="441"/>
      <c r="E169" s="442">
        <v>1548034862</v>
      </c>
      <c r="F169" s="443">
        <v>284517700</v>
      </c>
      <c r="G169" s="156"/>
      <c r="I169" s="114"/>
    </row>
    <row r="170" spans="1:9" s="128" customFormat="1">
      <c r="A170" s="127"/>
      <c r="B170" s="440" t="s">
        <v>5</v>
      </c>
      <c r="C170" s="441"/>
      <c r="D170" s="441"/>
      <c r="E170" s="444"/>
      <c r="F170" s="445"/>
      <c r="G170" s="156"/>
      <c r="I170" s="114"/>
    </row>
    <row r="171" spans="1:9" s="128" customFormat="1">
      <c r="A171" s="127"/>
      <c r="B171" s="225" t="s">
        <v>191</v>
      </c>
      <c r="C171" s="226" t="s">
        <v>190</v>
      </c>
      <c r="D171" s="226" t="s">
        <v>425</v>
      </c>
      <c r="E171" s="439">
        <v>-134129712</v>
      </c>
      <c r="F171" s="258">
        <v>0</v>
      </c>
      <c r="G171" s="156"/>
      <c r="I171" s="114"/>
    </row>
    <row r="172" spans="1:9" s="128" customFormat="1">
      <c r="A172" s="127"/>
      <c r="B172" s="225" t="s">
        <v>191</v>
      </c>
      <c r="C172" s="226" t="s">
        <v>190</v>
      </c>
      <c r="D172" s="226" t="s">
        <v>469</v>
      </c>
      <c r="E172" s="439">
        <v>-110886468</v>
      </c>
      <c r="F172" s="258">
        <v>0</v>
      </c>
      <c r="G172" s="156"/>
      <c r="I172" s="114"/>
    </row>
    <row r="173" spans="1:9" s="128" customFormat="1">
      <c r="A173" s="127"/>
      <c r="B173" s="225" t="s">
        <v>328</v>
      </c>
      <c r="C173" s="226" t="s">
        <v>287</v>
      </c>
      <c r="D173" s="226" t="s">
        <v>330</v>
      </c>
      <c r="E173" s="439">
        <v>0</v>
      </c>
      <c r="F173" s="258">
        <v>-6330635</v>
      </c>
      <c r="G173" s="156"/>
      <c r="I173" s="114"/>
    </row>
    <row r="174" spans="1:9" s="128" customFormat="1">
      <c r="A174" s="127"/>
      <c r="B174" s="225" t="s">
        <v>329</v>
      </c>
      <c r="C174" s="226" t="s">
        <v>287</v>
      </c>
      <c r="D174" s="226" t="s">
        <v>330</v>
      </c>
      <c r="E174" s="439">
        <v>0</v>
      </c>
      <c r="F174" s="258">
        <v>-3798679</v>
      </c>
      <c r="G174" s="156"/>
      <c r="I174" s="114"/>
    </row>
    <row r="175" spans="1:9" s="128" customFormat="1">
      <c r="A175" s="127"/>
      <c r="B175" s="440" t="s">
        <v>305</v>
      </c>
      <c r="C175" s="446"/>
      <c r="D175" s="446"/>
      <c r="E175" s="442">
        <v>-245016180</v>
      </c>
      <c r="F175" s="443">
        <v>-10129314</v>
      </c>
      <c r="I175" s="114"/>
    </row>
    <row r="176" spans="1:9" s="128" customFormat="1">
      <c r="A176" s="127"/>
      <c r="B176" s="91"/>
      <c r="C176" s="92"/>
      <c r="D176" s="92"/>
      <c r="I176" s="114"/>
    </row>
    <row r="177" spans="1:10" s="128" customFormat="1">
      <c r="A177" s="127"/>
      <c r="B177" s="91"/>
      <c r="C177" s="92"/>
      <c r="D177" s="92"/>
      <c r="I177" s="114"/>
    </row>
    <row r="178" spans="1:10" s="128" customFormat="1">
      <c r="A178" s="127"/>
      <c r="B178" s="179" t="s">
        <v>333</v>
      </c>
      <c r="C178" s="179"/>
      <c r="D178" s="179"/>
      <c r="E178" s="179"/>
      <c r="F178" s="179"/>
      <c r="I178" s="114"/>
    </row>
    <row r="179" spans="1:10" s="129" customFormat="1">
      <c r="A179" s="104"/>
      <c r="B179" s="105" t="s">
        <v>426</v>
      </c>
      <c r="C179" s="106"/>
      <c r="D179" s="106"/>
      <c r="I179" s="118"/>
    </row>
    <row r="180" spans="1:10" s="128" customFormat="1">
      <c r="A180" s="127"/>
      <c r="B180" s="94"/>
      <c r="C180" s="92"/>
      <c r="D180" s="92"/>
      <c r="F180" s="107"/>
      <c r="G180" s="107"/>
      <c r="H180" s="108"/>
      <c r="I180" s="119"/>
    </row>
    <row r="181" spans="1:10" s="128" customFormat="1">
      <c r="A181" s="127"/>
      <c r="B181" s="402" t="s">
        <v>91</v>
      </c>
      <c r="C181" s="402" t="s">
        <v>29</v>
      </c>
      <c r="D181" s="435">
        <v>44377</v>
      </c>
      <c r="E181" s="435">
        <v>43921</v>
      </c>
      <c r="F181" s="228"/>
      <c r="G181" s="228"/>
      <c r="H181" s="109"/>
      <c r="I181" s="110"/>
      <c r="J181" s="120"/>
    </row>
    <row r="182" spans="1:10" s="128" customFormat="1">
      <c r="A182" s="127"/>
      <c r="B182" s="447" t="s">
        <v>383</v>
      </c>
      <c r="C182" s="448"/>
      <c r="D182" s="448"/>
      <c r="E182" s="450"/>
      <c r="F182" s="228"/>
      <c r="G182" s="228"/>
      <c r="H182" s="109"/>
      <c r="I182" s="110"/>
      <c r="J182" s="120"/>
    </row>
    <row r="183" spans="1:10" s="128" customFormat="1" ht="32.25" customHeight="1">
      <c r="A183" s="127"/>
      <c r="B183" s="222" t="s">
        <v>336</v>
      </c>
      <c r="C183" s="233" t="s">
        <v>334</v>
      </c>
      <c r="D183" s="232">
        <v>885398880</v>
      </c>
      <c r="E183" s="234" t="s">
        <v>304</v>
      </c>
      <c r="F183" s="229"/>
      <c r="G183" s="230"/>
      <c r="H183" s="109"/>
      <c r="J183" s="120"/>
    </row>
    <row r="184" spans="1:10" s="128" customFormat="1" ht="30">
      <c r="A184" s="127"/>
      <c r="B184" s="222" t="s">
        <v>337</v>
      </c>
      <c r="C184" s="233" t="s">
        <v>335</v>
      </c>
      <c r="D184" s="232">
        <v>502428760</v>
      </c>
      <c r="E184" s="234" t="s">
        <v>304</v>
      </c>
      <c r="F184" s="229"/>
      <c r="G184" s="230"/>
      <c r="H184" s="109"/>
      <c r="J184" s="120"/>
    </row>
    <row r="185" spans="1:10" s="128" customFormat="1">
      <c r="A185" s="127"/>
      <c r="B185" s="414" t="s">
        <v>470</v>
      </c>
      <c r="C185" s="451"/>
      <c r="D185" s="452">
        <v>1387827640</v>
      </c>
      <c r="E185" s="453"/>
      <c r="F185" s="229"/>
      <c r="G185" s="230"/>
      <c r="H185" s="109"/>
      <c r="J185" s="120"/>
    </row>
    <row r="186" spans="1:10" s="128" customFormat="1">
      <c r="A186" s="127"/>
      <c r="B186" s="238" t="s">
        <v>384</v>
      </c>
      <c r="C186" s="239"/>
      <c r="D186" s="239"/>
      <c r="E186" s="240"/>
      <c r="F186" s="229"/>
      <c r="G186" s="230"/>
      <c r="H186" s="109"/>
      <c r="J186" s="120"/>
    </row>
    <row r="187" spans="1:10" s="128" customFormat="1">
      <c r="A187" s="127"/>
      <c r="B187" s="222" t="s">
        <v>473</v>
      </c>
      <c r="C187" s="233" t="s">
        <v>474</v>
      </c>
      <c r="D187" s="457">
        <v>44480960</v>
      </c>
      <c r="E187" s="234" t="s">
        <v>304</v>
      </c>
      <c r="F187" s="229"/>
      <c r="G187" s="230"/>
      <c r="H187" s="109"/>
      <c r="J187" s="120"/>
    </row>
    <row r="188" spans="1:10" s="128" customFormat="1">
      <c r="A188" s="127"/>
      <c r="B188" s="414" t="s">
        <v>471</v>
      </c>
      <c r="C188" s="414"/>
      <c r="D188" s="458">
        <v>44480960</v>
      </c>
      <c r="E188" s="454" t="s">
        <v>304</v>
      </c>
      <c r="F188" s="231"/>
      <c r="G188" s="230"/>
      <c r="H188" s="109"/>
      <c r="I188" s="111"/>
      <c r="J188" s="121"/>
    </row>
    <row r="189" spans="1:10" s="128" customFormat="1">
      <c r="A189" s="127"/>
      <c r="B189" s="241"/>
      <c r="C189" s="241"/>
      <c r="D189" s="242"/>
      <c r="E189" s="243"/>
      <c r="F189" s="231"/>
      <c r="G189" s="230"/>
      <c r="H189" s="109"/>
      <c r="I189" s="111"/>
      <c r="J189" s="121"/>
    </row>
    <row r="190" spans="1:10" s="128" customFormat="1">
      <c r="A190" s="127"/>
      <c r="B190" s="46" t="s">
        <v>427</v>
      </c>
      <c r="C190" s="92"/>
      <c r="D190" s="92"/>
      <c r="F190" s="109"/>
      <c r="G190" s="109"/>
      <c r="H190" s="157"/>
      <c r="I190" s="120"/>
    </row>
    <row r="191" spans="1:10" s="128" customFormat="1">
      <c r="A191" s="127"/>
      <c r="B191" s="94"/>
      <c r="C191" s="92"/>
      <c r="D191" s="92"/>
      <c r="F191" s="109"/>
      <c r="G191" s="109"/>
      <c r="H191" s="157"/>
      <c r="I191" s="120"/>
    </row>
    <row r="192" spans="1:10" s="128" customFormat="1">
      <c r="A192" s="127"/>
      <c r="B192" s="98" t="s">
        <v>338</v>
      </c>
      <c r="C192" s="96"/>
      <c r="I192" s="114"/>
    </row>
    <row r="193" spans="1:9" s="128" customFormat="1">
      <c r="A193" s="127"/>
      <c r="B193" s="524" t="s">
        <v>117</v>
      </c>
      <c r="C193" s="524"/>
      <c r="D193" s="524"/>
      <c r="E193" s="524"/>
      <c r="F193" s="524"/>
      <c r="I193" s="114"/>
    </row>
    <row r="194" spans="1:9" s="128" customFormat="1">
      <c r="A194" s="127"/>
      <c r="B194" s="72"/>
      <c r="C194" s="102"/>
      <c r="I194" s="114"/>
    </row>
    <row r="195" spans="1:9" s="128" customFormat="1">
      <c r="A195" s="71"/>
      <c r="B195" s="98" t="s">
        <v>339</v>
      </c>
      <c r="C195" s="102"/>
      <c r="I195" s="114"/>
    </row>
    <row r="196" spans="1:9" s="128" customFormat="1">
      <c r="A196" s="71"/>
      <c r="B196" s="72"/>
      <c r="C196" s="102"/>
      <c r="I196" s="114"/>
    </row>
    <row r="197" spans="1:9" s="128" customFormat="1">
      <c r="A197" s="127"/>
      <c r="B197" s="98" t="s">
        <v>340</v>
      </c>
      <c r="I197" s="114"/>
    </row>
    <row r="198" spans="1:9" s="128" customFormat="1">
      <c r="A198" s="127"/>
      <c r="B198" s="128" t="s">
        <v>262</v>
      </c>
      <c r="I198" s="114"/>
    </row>
    <row r="199" spans="1:9" s="128" customFormat="1">
      <c r="A199" s="127"/>
      <c r="I199" s="114"/>
    </row>
    <row r="200" spans="1:9" s="128" customFormat="1">
      <c r="A200" s="127"/>
      <c r="B200" s="456" t="s">
        <v>68</v>
      </c>
      <c r="C200" s="373">
        <v>44377</v>
      </c>
      <c r="D200" s="373">
        <v>44012</v>
      </c>
      <c r="E200" s="129"/>
      <c r="I200" s="114"/>
    </row>
    <row r="201" spans="1:9" s="129" customFormat="1">
      <c r="A201" s="104"/>
      <c r="B201" s="262" t="s">
        <v>334</v>
      </c>
      <c r="C201" s="263">
        <v>885398880</v>
      </c>
      <c r="D201" s="264">
        <v>0</v>
      </c>
      <c r="E201" s="153" t="s">
        <v>83</v>
      </c>
      <c r="F201" s="265"/>
      <c r="I201" s="118"/>
    </row>
    <row r="202" spans="1:9" s="129" customFormat="1">
      <c r="A202" s="104"/>
      <c r="B202" s="262" t="s">
        <v>335</v>
      </c>
      <c r="C202" s="263">
        <v>502428760</v>
      </c>
      <c r="D202" s="264">
        <v>0</v>
      </c>
      <c r="E202" s="153"/>
      <c r="F202" s="265"/>
      <c r="I202" s="118"/>
    </row>
    <row r="203" spans="1:9" s="128" customFormat="1">
      <c r="A203" s="127"/>
      <c r="B203" s="455" t="s">
        <v>31</v>
      </c>
      <c r="C203" s="436">
        <v>1387827640</v>
      </c>
      <c r="D203" s="436">
        <v>0</v>
      </c>
      <c r="E203" s="97"/>
      <c r="F203" s="97"/>
      <c r="G203" s="97"/>
      <c r="I203" s="114"/>
    </row>
    <row r="204" spans="1:9" s="128" customFormat="1">
      <c r="A204" s="127"/>
      <c r="B204" s="72"/>
      <c r="C204" s="129"/>
      <c r="I204" s="114"/>
    </row>
    <row r="205" spans="1:9" s="128" customFormat="1">
      <c r="A205" s="127"/>
      <c r="B205" s="98" t="s">
        <v>341</v>
      </c>
      <c r="I205" s="114"/>
    </row>
    <row r="206" spans="1:9" s="128" customFormat="1">
      <c r="A206" s="127"/>
      <c r="B206" s="128" t="s">
        <v>262</v>
      </c>
      <c r="I206" s="114"/>
    </row>
    <row r="207" spans="1:9" s="128" customFormat="1">
      <c r="A207" s="127"/>
      <c r="I207" s="114"/>
    </row>
    <row r="208" spans="1:9" s="128" customFormat="1">
      <c r="A208" s="127"/>
      <c r="B208" s="456" t="s">
        <v>68</v>
      </c>
      <c r="C208" s="373">
        <v>44377</v>
      </c>
      <c r="D208" s="373">
        <v>44012</v>
      </c>
      <c r="I208" s="114"/>
    </row>
    <row r="209" spans="1:9" s="128" customFormat="1">
      <c r="A209" s="127"/>
      <c r="B209" s="210" t="s">
        <v>428</v>
      </c>
      <c r="C209" s="235">
        <v>7274713</v>
      </c>
      <c r="D209" s="235">
        <v>0</v>
      </c>
      <c r="I209" s="114"/>
    </row>
    <row r="210" spans="1:9" s="128" customFormat="1">
      <c r="A210" s="127"/>
      <c r="B210" s="210" t="s">
        <v>429</v>
      </c>
      <c r="C210" s="235">
        <v>78106986</v>
      </c>
      <c r="D210" s="235">
        <v>0</v>
      </c>
      <c r="I210" s="114"/>
    </row>
    <row r="211" spans="1:9" s="128" customFormat="1">
      <c r="A211" s="127"/>
      <c r="B211" s="455" t="s">
        <v>31</v>
      </c>
      <c r="C211" s="436">
        <v>85381699</v>
      </c>
      <c r="D211" s="436">
        <v>0</v>
      </c>
      <c r="I211" s="114"/>
    </row>
    <row r="212" spans="1:9" s="133" customFormat="1">
      <c r="B212" s="136"/>
      <c r="C212" s="137"/>
      <c r="D212" s="138"/>
      <c r="E212" s="134"/>
      <c r="I212" s="135"/>
    </row>
    <row r="213" spans="1:9" s="128" customFormat="1">
      <c r="A213" s="127"/>
      <c r="B213" s="530" t="s">
        <v>342</v>
      </c>
      <c r="C213" s="530"/>
      <c r="D213" s="129"/>
      <c r="I213" s="114"/>
    </row>
    <row r="214" spans="1:9" s="128" customFormat="1">
      <c r="A214" s="127"/>
      <c r="B214" s="236"/>
      <c r="C214" s="129"/>
      <c r="D214" s="129"/>
      <c r="I214" s="114"/>
    </row>
    <row r="215" spans="1:9" s="128" customFormat="1">
      <c r="A215" s="133"/>
      <c r="B215" s="129" t="s">
        <v>385</v>
      </c>
      <c r="C215" s="129"/>
      <c r="D215" s="129"/>
      <c r="I215" s="114"/>
    </row>
    <row r="216" spans="1:9" s="133" customFormat="1">
      <c r="B216" s="136"/>
      <c r="C216" s="137"/>
      <c r="D216" s="138"/>
      <c r="E216" s="134"/>
      <c r="I216" s="135"/>
    </row>
    <row r="217" spans="1:9" s="128" customFormat="1">
      <c r="A217" s="127"/>
      <c r="B217" s="98" t="s">
        <v>398</v>
      </c>
      <c r="I217" s="114"/>
    </row>
    <row r="218" spans="1:9" s="128" customFormat="1">
      <c r="A218" s="127"/>
      <c r="B218" s="128" t="s">
        <v>262</v>
      </c>
      <c r="C218" s="137"/>
      <c r="D218" s="137"/>
      <c r="I218" s="114"/>
    </row>
    <row r="219" spans="1:9" s="128" customFormat="1">
      <c r="A219" s="133"/>
      <c r="C219" s="137"/>
      <c r="D219" s="137"/>
      <c r="I219" s="114"/>
    </row>
    <row r="220" spans="1:9" s="128" customFormat="1">
      <c r="A220" s="127"/>
      <c r="B220" s="456" t="s">
        <v>68</v>
      </c>
      <c r="C220" s="373">
        <v>44377</v>
      </c>
      <c r="D220" s="373">
        <v>44012</v>
      </c>
      <c r="I220" s="114"/>
    </row>
    <row r="221" spans="1:9" s="128" customFormat="1">
      <c r="A221" s="127"/>
      <c r="B221" s="210" t="s">
        <v>154</v>
      </c>
      <c r="C221" s="235">
        <v>22486435</v>
      </c>
      <c r="D221" s="235">
        <v>0</v>
      </c>
      <c r="I221" s="114"/>
    </row>
    <row r="222" spans="1:9" s="128" customFormat="1">
      <c r="A222" s="127"/>
      <c r="B222" s="210" t="s">
        <v>472</v>
      </c>
      <c r="C222" s="235">
        <v>268</v>
      </c>
      <c r="D222" s="235">
        <v>0</v>
      </c>
      <c r="I222" s="114"/>
    </row>
    <row r="223" spans="1:9" s="128" customFormat="1">
      <c r="A223" s="127"/>
      <c r="B223" s="455" t="s">
        <v>31</v>
      </c>
      <c r="C223" s="436">
        <v>22486703</v>
      </c>
      <c r="D223" s="436">
        <v>0</v>
      </c>
      <c r="I223" s="114"/>
    </row>
    <row r="224" spans="1:9" s="128" customFormat="1">
      <c r="A224" s="133"/>
      <c r="B224" s="137"/>
      <c r="C224" s="137"/>
      <c r="D224" s="137"/>
      <c r="I224" s="114"/>
    </row>
    <row r="225" spans="1:9" s="128" customFormat="1">
      <c r="A225" s="71"/>
      <c r="B225" s="98" t="s">
        <v>142</v>
      </c>
      <c r="C225" s="102"/>
      <c r="I225" s="114"/>
    </row>
    <row r="226" spans="1:9" s="128" customFormat="1">
      <c r="A226" s="71"/>
      <c r="B226" s="167" t="s">
        <v>262</v>
      </c>
      <c r="C226" s="102"/>
      <c r="I226" s="114"/>
    </row>
    <row r="227" spans="1:9" s="128" customFormat="1">
      <c r="A227" s="127"/>
      <c r="I227" s="114"/>
    </row>
    <row r="228" spans="1:9" s="128" customFormat="1">
      <c r="A228" s="127"/>
      <c r="B228" s="461" t="s">
        <v>68</v>
      </c>
      <c r="C228" s="373">
        <v>44377</v>
      </c>
      <c r="D228" s="373">
        <v>44012</v>
      </c>
      <c r="E228" s="129"/>
      <c r="I228" s="114"/>
    </row>
    <row r="229" spans="1:9" s="128" customFormat="1">
      <c r="A229" s="127"/>
      <c r="B229" s="471" t="s">
        <v>143</v>
      </c>
      <c r="C229" s="472"/>
      <c r="D229" s="473"/>
      <c r="E229" s="129"/>
      <c r="I229" s="114"/>
    </row>
    <row r="230" spans="1:9" s="78" customFormat="1">
      <c r="A230" s="154"/>
      <c r="B230" s="462" t="s">
        <v>106</v>
      </c>
      <c r="C230" s="468">
        <v>0</v>
      </c>
      <c r="D230" s="465">
        <v>0</v>
      </c>
      <c r="E230" s="155"/>
    </row>
    <row r="231" spans="1:9" s="128" customFormat="1">
      <c r="A231" s="127"/>
      <c r="B231" s="474" t="s">
        <v>30</v>
      </c>
      <c r="C231" s="436">
        <v>0</v>
      </c>
      <c r="D231" s="475">
        <v>0</v>
      </c>
      <c r="E231" s="129"/>
      <c r="G231" s="99"/>
      <c r="I231" s="114"/>
    </row>
    <row r="232" spans="1:9" s="128" customFormat="1">
      <c r="A232" s="127"/>
      <c r="B232" s="476" t="s">
        <v>144</v>
      </c>
      <c r="C232" s="477"/>
      <c r="D232" s="478"/>
      <c r="I232" s="114"/>
    </row>
    <row r="233" spans="1:9" s="128" customFormat="1">
      <c r="A233" s="127"/>
      <c r="B233" s="463" t="s">
        <v>407</v>
      </c>
      <c r="C233" s="470">
        <v>82066671</v>
      </c>
      <c r="D233" s="459">
        <v>0</v>
      </c>
      <c r="I233" s="114"/>
    </row>
    <row r="234" spans="1:9" s="128" customFormat="1">
      <c r="A234" s="127"/>
      <c r="B234" s="463" t="s">
        <v>408</v>
      </c>
      <c r="C234" s="470">
        <v>18029003</v>
      </c>
      <c r="D234" s="459">
        <v>0</v>
      </c>
      <c r="I234" s="114"/>
    </row>
    <row r="235" spans="1:9" s="128" customFormat="1">
      <c r="A235" s="127"/>
      <c r="B235" s="463" t="s">
        <v>409</v>
      </c>
      <c r="C235" s="470">
        <v>8255557</v>
      </c>
      <c r="D235" s="459">
        <v>0</v>
      </c>
      <c r="I235" s="114"/>
    </row>
    <row r="236" spans="1:9" s="128" customFormat="1">
      <c r="A236" s="127"/>
      <c r="B236" s="463" t="s">
        <v>437</v>
      </c>
      <c r="C236" s="470">
        <v>10200006</v>
      </c>
      <c r="D236" s="459"/>
      <c r="I236" s="114"/>
    </row>
    <row r="237" spans="1:9" s="128" customFormat="1">
      <c r="A237" s="127"/>
      <c r="B237" s="463" t="s">
        <v>438</v>
      </c>
      <c r="C237" s="470">
        <v>17000010</v>
      </c>
      <c r="D237" s="459"/>
      <c r="I237" s="114"/>
    </row>
    <row r="238" spans="1:9" s="128" customFormat="1">
      <c r="A238" s="127"/>
      <c r="B238" s="463" t="s">
        <v>150</v>
      </c>
      <c r="C238" s="470">
        <v>33087330</v>
      </c>
      <c r="D238" s="459"/>
      <c r="I238" s="114"/>
    </row>
    <row r="239" spans="1:9" s="128" customFormat="1">
      <c r="A239" s="127"/>
      <c r="B239" s="463" t="s">
        <v>268</v>
      </c>
      <c r="C239" s="470">
        <v>2000000</v>
      </c>
      <c r="D239" s="459"/>
      <c r="I239" s="114"/>
    </row>
    <row r="240" spans="1:9" s="128" customFormat="1">
      <c r="A240" s="127"/>
      <c r="B240" s="463" t="s">
        <v>289</v>
      </c>
      <c r="C240" s="470">
        <v>21221667</v>
      </c>
      <c r="D240" s="459"/>
      <c r="I240" s="114"/>
    </row>
    <row r="241" spans="1:9" s="128" customFormat="1">
      <c r="A241" s="127"/>
      <c r="B241" s="463" t="s">
        <v>439</v>
      </c>
      <c r="C241" s="470">
        <v>1013541</v>
      </c>
      <c r="D241" s="459"/>
      <c r="I241" s="114"/>
    </row>
    <row r="242" spans="1:9" s="128" customFormat="1">
      <c r="A242" s="127"/>
      <c r="B242" s="463" t="s">
        <v>410</v>
      </c>
      <c r="C242" s="470">
        <v>59385780</v>
      </c>
      <c r="D242" s="459"/>
      <c r="I242" s="114"/>
    </row>
    <row r="243" spans="1:9" s="128" customFormat="1">
      <c r="A243" s="127"/>
      <c r="B243" s="463" t="s">
        <v>411</v>
      </c>
      <c r="C243" s="470">
        <v>9925609</v>
      </c>
      <c r="D243" s="459"/>
      <c r="I243" s="114"/>
    </row>
    <row r="244" spans="1:9" s="128" customFormat="1">
      <c r="A244" s="127"/>
      <c r="B244" s="463" t="s">
        <v>440</v>
      </c>
      <c r="C244" s="470">
        <v>30420220</v>
      </c>
      <c r="D244" s="459"/>
      <c r="I244" s="114"/>
    </row>
    <row r="245" spans="1:9" s="128" customFormat="1">
      <c r="A245" s="127"/>
      <c r="B245" s="463" t="s">
        <v>441</v>
      </c>
      <c r="C245" s="470">
        <v>88464824</v>
      </c>
      <c r="D245" s="459"/>
      <c r="I245" s="114"/>
    </row>
    <row r="246" spans="1:9" s="128" customFormat="1">
      <c r="A246" s="127"/>
      <c r="B246" s="463" t="s">
        <v>442</v>
      </c>
      <c r="C246" s="470">
        <v>300000</v>
      </c>
      <c r="D246" s="459"/>
      <c r="I246" s="114"/>
    </row>
    <row r="247" spans="1:9" s="128" customFormat="1">
      <c r="A247" s="127"/>
      <c r="B247" s="463" t="s">
        <v>151</v>
      </c>
      <c r="C247" s="470">
        <v>938459</v>
      </c>
      <c r="D247" s="459"/>
      <c r="I247" s="114"/>
    </row>
    <row r="248" spans="1:9" s="128" customFormat="1">
      <c r="A248" s="127"/>
      <c r="B248" s="463" t="s">
        <v>412</v>
      </c>
      <c r="C248" s="470">
        <v>15661727</v>
      </c>
      <c r="D248" s="459"/>
      <c r="I248" s="114"/>
    </row>
    <row r="249" spans="1:9" s="128" customFormat="1">
      <c r="A249" s="127"/>
      <c r="B249" s="463" t="s">
        <v>413</v>
      </c>
      <c r="C249" s="470">
        <v>8538600</v>
      </c>
      <c r="D249" s="459">
        <v>0</v>
      </c>
      <c r="I249" s="114"/>
    </row>
    <row r="250" spans="1:9" s="128" customFormat="1">
      <c r="A250" s="127"/>
      <c r="B250" s="463" t="s">
        <v>414</v>
      </c>
      <c r="C250" s="470">
        <v>1716050</v>
      </c>
      <c r="D250" s="459">
        <v>0</v>
      </c>
      <c r="I250" s="114"/>
    </row>
    <row r="251" spans="1:9" s="128" customFormat="1">
      <c r="A251" s="127"/>
      <c r="B251" s="463" t="s">
        <v>443</v>
      </c>
      <c r="C251" s="470">
        <v>12670644</v>
      </c>
      <c r="D251" s="459">
        <v>0</v>
      </c>
      <c r="I251" s="114"/>
    </row>
    <row r="252" spans="1:9" s="128" customFormat="1">
      <c r="A252" s="127"/>
      <c r="B252" s="463" t="s">
        <v>152</v>
      </c>
      <c r="C252" s="470">
        <v>156818</v>
      </c>
      <c r="D252" s="459">
        <v>0</v>
      </c>
      <c r="I252" s="114"/>
    </row>
    <row r="253" spans="1:9" s="128" customFormat="1">
      <c r="A253" s="127"/>
      <c r="B253" s="463" t="s">
        <v>415</v>
      </c>
      <c r="C253" s="470">
        <v>166160</v>
      </c>
      <c r="D253" s="460">
        <v>0</v>
      </c>
      <c r="I253" s="114"/>
    </row>
    <row r="254" spans="1:9" s="128" customFormat="1">
      <c r="A254" s="127"/>
      <c r="B254" s="463" t="s">
        <v>444</v>
      </c>
      <c r="C254" s="470">
        <v>819546</v>
      </c>
      <c r="D254" s="460">
        <v>0</v>
      </c>
      <c r="I254" s="114"/>
    </row>
    <row r="255" spans="1:9" s="128" customFormat="1">
      <c r="A255" s="127"/>
      <c r="B255" s="463" t="s">
        <v>61</v>
      </c>
      <c r="C255" s="470">
        <v>1529761</v>
      </c>
      <c r="D255" s="460">
        <v>0</v>
      </c>
      <c r="I255" s="114"/>
    </row>
    <row r="256" spans="1:9" s="128" customFormat="1">
      <c r="A256" s="127"/>
      <c r="B256" s="463" t="s">
        <v>416</v>
      </c>
      <c r="C256" s="470">
        <v>3409841</v>
      </c>
      <c r="D256" s="460">
        <v>0</v>
      </c>
      <c r="I256" s="114"/>
    </row>
    <row r="257" spans="1:9" s="128" customFormat="1">
      <c r="A257" s="127"/>
      <c r="B257" s="463" t="s">
        <v>417</v>
      </c>
      <c r="C257" s="470">
        <v>1265100</v>
      </c>
      <c r="D257" s="460">
        <v>0</v>
      </c>
      <c r="I257" s="114"/>
    </row>
    <row r="258" spans="1:9" s="128" customFormat="1">
      <c r="A258" s="127"/>
      <c r="B258" s="463" t="s">
        <v>153</v>
      </c>
      <c r="C258" s="470">
        <v>19317001</v>
      </c>
      <c r="D258" s="460">
        <v>0</v>
      </c>
      <c r="I258" s="114"/>
    </row>
    <row r="259" spans="1:9" s="128" customFormat="1">
      <c r="A259" s="127"/>
      <c r="B259" s="474" t="s">
        <v>30</v>
      </c>
      <c r="C259" s="436">
        <v>447559925</v>
      </c>
      <c r="D259" s="475">
        <v>0</v>
      </c>
      <c r="E259" s="99"/>
      <c r="F259" s="99"/>
      <c r="G259" s="99"/>
      <c r="I259" s="114"/>
    </row>
    <row r="260" spans="1:9" s="128" customFormat="1">
      <c r="A260" s="127"/>
      <c r="B260" s="479" t="s">
        <v>145</v>
      </c>
      <c r="C260" s="477"/>
      <c r="D260" s="478"/>
      <c r="I260" s="114"/>
    </row>
    <row r="261" spans="1:9" s="78" customFormat="1">
      <c r="A261" s="154"/>
      <c r="B261" s="464" t="s">
        <v>106</v>
      </c>
      <c r="C261" s="469">
        <v>0</v>
      </c>
      <c r="D261" s="466">
        <v>0</v>
      </c>
      <c r="E261" s="155"/>
    </row>
    <row r="262" spans="1:9" s="128" customFormat="1">
      <c r="A262" s="127"/>
      <c r="B262" s="474" t="s">
        <v>30</v>
      </c>
      <c r="C262" s="436">
        <v>0</v>
      </c>
      <c r="D262" s="475">
        <v>0</v>
      </c>
      <c r="G262" s="99"/>
      <c r="I262" s="114"/>
    </row>
    <row r="263" spans="1:9" s="128" customFormat="1">
      <c r="A263" s="127"/>
      <c r="B263" s="479" t="s">
        <v>399</v>
      </c>
      <c r="C263" s="477"/>
      <c r="D263" s="478"/>
      <c r="I263" s="114"/>
    </row>
    <row r="264" spans="1:9" s="128" customFormat="1">
      <c r="A264" s="127"/>
      <c r="B264" s="464" t="s">
        <v>445</v>
      </c>
      <c r="C264" s="469">
        <v>44480960</v>
      </c>
      <c r="D264" s="460">
        <v>0</v>
      </c>
      <c r="I264" s="114"/>
    </row>
    <row r="265" spans="1:9" s="128" customFormat="1">
      <c r="A265" s="127"/>
      <c r="B265" s="474" t="s">
        <v>30</v>
      </c>
      <c r="C265" s="436">
        <v>44480960</v>
      </c>
      <c r="D265" s="475">
        <v>0</v>
      </c>
      <c r="E265" s="99"/>
      <c r="F265" s="99"/>
      <c r="G265" s="99"/>
      <c r="I265" s="114"/>
    </row>
    <row r="266" spans="1:9" s="128" customFormat="1">
      <c r="A266" s="127"/>
      <c r="B266" s="480" t="s">
        <v>64</v>
      </c>
      <c r="C266" s="477"/>
      <c r="D266" s="481"/>
      <c r="E266" s="153"/>
      <c r="I266" s="114"/>
    </row>
    <row r="267" spans="1:9" s="128" customFormat="1">
      <c r="A267" s="127"/>
      <c r="B267" s="463" t="s">
        <v>418</v>
      </c>
      <c r="C267" s="470">
        <v>39980706</v>
      </c>
      <c r="D267" s="467">
        <v>0</v>
      </c>
      <c r="E267" s="153"/>
      <c r="I267" s="114"/>
    </row>
    <row r="268" spans="1:9" s="78" customFormat="1">
      <c r="A268" s="154"/>
      <c r="B268" s="463" t="s">
        <v>419</v>
      </c>
      <c r="C268" s="470">
        <v>25676598</v>
      </c>
      <c r="D268" s="466">
        <v>0</v>
      </c>
      <c r="E268" s="155"/>
    </row>
    <row r="269" spans="1:9" s="128" customFormat="1">
      <c r="A269" s="127"/>
      <c r="B269" s="474" t="s">
        <v>30</v>
      </c>
      <c r="C269" s="436">
        <v>65657304</v>
      </c>
      <c r="D269" s="475">
        <v>0</v>
      </c>
      <c r="E269" s="153"/>
      <c r="F269" s="125"/>
      <c r="G269" s="99"/>
      <c r="I269" s="114"/>
    </row>
    <row r="270" spans="1:9" s="128" customFormat="1">
      <c r="A270" s="127"/>
      <c r="B270" s="96"/>
      <c r="C270" s="96"/>
      <c r="D270" s="96"/>
      <c r="I270" s="114"/>
    </row>
    <row r="271" spans="1:9" s="128" customFormat="1">
      <c r="A271" s="127"/>
      <c r="B271" s="525" t="s">
        <v>263</v>
      </c>
      <c r="C271" s="525"/>
      <c r="D271" s="525"/>
      <c r="E271" s="525"/>
      <c r="F271" s="525"/>
      <c r="I271" s="114"/>
    </row>
    <row r="272" spans="1:9" s="128" customFormat="1">
      <c r="A272" s="127"/>
      <c r="I272" s="114"/>
    </row>
    <row r="273" spans="1:9" s="128" customFormat="1">
      <c r="A273" s="127"/>
      <c r="B273" s="98" t="s">
        <v>118</v>
      </c>
      <c r="I273" s="114"/>
    </row>
    <row r="274" spans="1:9" s="128" customFormat="1">
      <c r="A274" s="127"/>
      <c r="B274" s="128" t="s">
        <v>264</v>
      </c>
      <c r="I274" s="114"/>
    </row>
    <row r="275" spans="1:9" s="128" customFormat="1">
      <c r="A275" s="127"/>
      <c r="I275" s="114"/>
    </row>
    <row r="276" spans="1:9" s="128" customFormat="1">
      <c r="A276" s="127"/>
      <c r="B276" s="98" t="s">
        <v>119</v>
      </c>
      <c r="I276" s="114"/>
    </row>
    <row r="277" spans="1:9" s="128" customFormat="1">
      <c r="A277" s="127"/>
      <c r="B277" s="128" t="s">
        <v>120</v>
      </c>
      <c r="I277" s="114"/>
    </row>
    <row r="278" spans="1:9" s="128" customFormat="1">
      <c r="A278" s="127"/>
      <c r="I278" s="114"/>
    </row>
    <row r="279" spans="1:9" s="128" customFormat="1">
      <c r="A279" s="127"/>
      <c r="B279" s="171" t="s">
        <v>343</v>
      </c>
      <c r="I279" s="114"/>
    </row>
    <row r="280" spans="1:9" s="128" customFormat="1" ht="29.25" customHeight="1">
      <c r="A280" s="127"/>
      <c r="B280" s="526" t="s">
        <v>189</v>
      </c>
      <c r="C280" s="526"/>
      <c r="D280" s="526"/>
      <c r="E280" s="526"/>
      <c r="F280" s="526"/>
      <c r="I280" s="114"/>
    </row>
    <row r="281" spans="1:9" s="128" customFormat="1">
      <c r="A281" s="127"/>
      <c r="I281" s="114"/>
    </row>
    <row r="282" spans="1:9" s="128" customFormat="1">
      <c r="A282" s="127"/>
      <c r="B282" s="171" t="s">
        <v>344</v>
      </c>
      <c r="I282" s="114"/>
    </row>
    <row r="283" spans="1:9" s="128" customFormat="1" ht="27.6" customHeight="1">
      <c r="A283" s="127"/>
      <c r="B283" s="526" t="s">
        <v>121</v>
      </c>
      <c r="C283" s="526"/>
      <c r="D283" s="526"/>
      <c r="E283" s="526"/>
      <c r="F283" s="526"/>
      <c r="I283" s="114"/>
    </row>
    <row r="284" spans="1:9" s="128" customFormat="1">
      <c r="A284" s="127"/>
      <c r="B284" s="178"/>
      <c r="C284" s="178"/>
      <c r="D284" s="178"/>
      <c r="E284" s="178"/>
      <c r="F284" s="178"/>
      <c r="I284" s="114"/>
    </row>
    <row r="285" spans="1:9" s="128" customFormat="1">
      <c r="A285" s="127"/>
      <c r="B285" s="236" t="s">
        <v>357</v>
      </c>
      <c r="I285" s="114"/>
    </row>
    <row r="286" spans="1:9" s="128" customFormat="1">
      <c r="A286" s="127"/>
      <c r="B286" s="72"/>
      <c r="I286" s="114"/>
    </row>
    <row r="287" spans="1:9" s="128" customFormat="1" ht="142.5" customHeight="1">
      <c r="A287" s="127"/>
      <c r="B287" s="528" t="s">
        <v>476</v>
      </c>
      <c r="C287" s="528"/>
      <c r="D287" s="528"/>
      <c r="E287" s="528"/>
      <c r="F287" s="528"/>
      <c r="G287" s="528"/>
      <c r="H287" s="528"/>
      <c r="I287" s="114"/>
    </row>
    <row r="288" spans="1:9" s="128" customFormat="1">
      <c r="A288" s="127"/>
      <c r="B288" s="178"/>
      <c r="C288" s="178"/>
      <c r="D288" s="178"/>
      <c r="E288" s="178"/>
      <c r="F288" s="178"/>
      <c r="I288" s="114"/>
    </row>
    <row r="289" spans="1:9" s="128" customFormat="1" ht="27.6" customHeight="1">
      <c r="A289" s="127"/>
      <c r="B289" s="171" t="s">
        <v>358</v>
      </c>
      <c r="I289" s="114"/>
    </row>
    <row r="290" spans="1:9" s="128" customFormat="1" ht="27.6" customHeight="1">
      <c r="A290" s="127"/>
      <c r="B290" s="529" t="s">
        <v>475</v>
      </c>
      <c r="C290" s="529"/>
      <c r="D290" s="529"/>
      <c r="E290" s="529"/>
      <c r="F290" s="529"/>
      <c r="G290" s="529"/>
      <c r="H290" s="529"/>
      <c r="I290" s="114"/>
    </row>
    <row r="291" spans="1:9" s="128" customFormat="1" ht="27.6" customHeight="1">
      <c r="A291" s="127"/>
      <c r="B291" s="178"/>
      <c r="C291" s="178"/>
      <c r="D291" s="178"/>
      <c r="E291" s="178"/>
      <c r="F291" s="178"/>
      <c r="I291" s="114"/>
    </row>
    <row r="292" spans="1:9" s="128" customFormat="1" ht="27.6" customHeight="1">
      <c r="A292" s="127"/>
      <c r="B292" s="178"/>
      <c r="C292" s="178"/>
      <c r="D292" s="178"/>
      <c r="E292" s="178"/>
      <c r="F292" s="178"/>
      <c r="I292" s="114"/>
    </row>
    <row r="293" spans="1:9" s="128" customFormat="1" ht="27.6" customHeight="1">
      <c r="A293" s="127"/>
      <c r="B293" s="178"/>
      <c r="C293" s="178"/>
      <c r="D293" s="178"/>
      <c r="E293" s="178"/>
      <c r="F293" s="178"/>
      <c r="I293" s="114"/>
    </row>
    <row r="294" spans="1:9" s="128" customFormat="1">
      <c r="A294" s="127"/>
      <c r="I294" s="114"/>
    </row>
    <row r="295" spans="1:9" s="128" customFormat="1">
      <c r="A295" s="127"/>
      <c r="I295" s="114"/>
    </row>
    <row r="296" spans="1:9" s="128" customFormat="1">
      <c r="A296" s="127"/>
      <c r="B296" s="69" t="s">
        <v>81</v>
      </c>
      <c r="C296" s="531" t="s">
        <v>80</v>
      </c>
      <c r="D296" s="531"/>
      <c r="E296" s="531"/>
      <c r="F296" s="67"/>
      <c r="G296" s="55" t="s">
        <v>251</v>
      </c>
      <c r="I296" s="114"/>
    </row>
    <row r="297" spans="1:9" s="128" customFormat="1">
      <c r="A297" s="127"/>
      <c r="B297" s="143" t="s">
        <v>38</v>
      </c>
      <c r="C297" s="527" t="s">
        <v>79</v>
      </c>
      <c r="D297" s="527"/>
      <c r="E297" s="527"/>
      <c r="F297" s="70"/>
      <c r="G297" s="143" t="s">
        <v>78</v>
      </c>
      <c r="H297" s="100"/>
      <c r="I297" s="122"/>
    </row>
    <row r="298" spans="1:9" s="128" customFormat="1">
      <c r="A298" s="127"/>
      <c r="B298" s="527"/>
      <c r="C298" s="527"/>
      <c r="D298" s="101"/>
      <c r="E298" s="46"/>
      <c r="G298" s="46"/>
      <c r="H298" s="101"/>
      <c r="I298" s="123"/>
    </row>
  </sheetData>
  <customSheetViews>
    <customSheetView guid="{F3648BCD-1CED-4BBB-AE63-37BDB925883F}" scale="85" showGridLines="0" printArea="1" topLeftCell="A283">
      <selection activeCell="G307" sqref="G306:G307"/>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3"/>
    </customSheetView>
  </customSheetViews>
  <mergeCells count="41">
    <mergeCell ref="B5:H5"/>
    <mergeCell ref="C7:D7"/>
    <mergeCell ref="E7:F7"/>
    <mergeCell ref="B150:B151"/>
    <mergeCell ref="E163:F163"/>
    <mergeCell ref="G64:G65"/>
    <mergeCell ref="B12:H12"/>
    <mergeCell ref="B13:B14"/>
    <mergeCell ref="B15:H15"/>
    <mergeCell ref="B16:H16"/>
    <mergeCell ref="H64:H65"/>
    <mergeCell ref="E64:E65"/>
    <mergeCell ref="F64:F65"/>
    <mergeCell ref="B39:H39"/>
    <mergeCell ref="B163:B164"/>
    <mergeCell ref="C163:C164"/>
    <mergeCell ref="B112:D112"/>
    <mergeCell ref="B102:C102"/>
    <mergeCell ref="B106:D106"/>
    <mergeCell ref="B62:H62"/>
    <mergeCell ref="B92:C93"/>
    <mergeCell ref="B99:C99"/>
    <mergeCell ref="B100:C100"/>
    <mergeCell ref="B94:C94"/>
    <mergeCell ref="B41:B42"/>
    <mergeCell ref="B64:B65"/>
    <mergeCell ref="C64:C65"/>
    <mergeCell ref="D64:D65"/>
    <mergeCell ref="B109:D109"/>
    <mergeCell ref="B298:C298"/>
    <mergeCell ref="B283:F283"/>
    <mergeCell ref="B287:H287"/>
    <mergeCell ref="B290:H290"/>
    <mergeCell ref="B213:C213"/>
    <mergeCell ref="C296:E296"/>
    <mergeCell ref="C297:E297"/>
    <mergeCell ref="D163:D164"/>
    <mergeCell ref="B120:D120"/>
    <mergeCell ref="B193:F193"/>
    <mergeCell ref="B271:F271"/>
    <mergeCell ref="B280:F280"/>
  </mergeCells>
  <hyperlinks>
    <hyperlink ref="G1" location="Indice!A1" display="Índice" xr:uid="{00000000-0004-0000-0800-000000000000}"/>
  </hyperlinks>
  <pageMargins left="0.23622047244094491" right="0.23622047244094491" top="0.74803149606299213" bottom="0.74803149606299213" header="0.31496062992125984" footer="0.31496062992125984"/>
  <pageSetup paperSize="9" scale="70" fitToHeight="0" orientation="landscape" r:id="rId4"/>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amWCVIR2oNW7RFgkGiEleZZ2TzPgE3pt9EAcUlPABqc=</DigestValue>
    </Reference>
    <Reference Type="http://www.w3.org/2000/09/xmldsig#Object" URI="#idOfficeObject">
      <DigestMethod Algorithm="http://www.w3.org/2001/04/xmlenc#sha256"/>
      <DigestValue>aIMpSR8sEARk2arIixiTIaOFM2r5xf5YQXWKnJF/KiY=</DigestValue>
    </Reference>
    <Reference Type="http://uri.etsi.org/01903#SignedProperties" URI="#idSignedProperties">
      <Transforms>
        <Transform Algorithm="http://www.w3.org/TR/2001/REC-xml-c14n-20010315"/>
      </Transforms>
      <DigestMethod Algorithm="http://www.w3.org/2001/04/xmlenc#sha256"/>
      <DigestValue>y/CxXIk/0O8MYKiqd6RPzywWpNGnzLoTn154vka2siw=</DigestValue>
    </Reference>
    <Reference Type="http://www.w3.org/2000/09/xmldsig#Object" URI="#idValidSigLnImg">
      <DigestMethod Algorithm="http://www.w3.org/2001/04/xmlenc#sha256"/>
      <DigestValue>F5EfwtHhqUIxtaUZ1X9ppWC6Sh8jp4XzLXBz3nlMU/I=</DigestValue>
    </Reference>
    <Reference Type="http://www.w3.org/2000/09/xmldsig#Object" URI="#idInvalidSigLnImg">
      <DigestMethod Algorithm="http://www.w3.org/2001/04/xmlenc#sha256"/>
      <DigestValue>pv9qfkc+mX0T6rKBs8iNC4+7ooXOKvwbnvWAkLx6W70=</DigestValue>
    </Reference>
  </SignedInfo>
  <SignatureValue>Au1hbLqLWCQqmN5R04tWljCgV/nZAhUy0DCq3mLqblB3leVtqRwthzptlymFkpqSh5mLEsTHKyyB
6VMe4G1uycWvA+8KC2cOndEd/iemuoKJf35+VKy9nSKSXIZNxquqUtAy7IssDhrlLAWyuFQqiKah
bwhMeNhHlKvVY9O60quVF3fLzRCqV7YTKaRIwTH3oFNpcC69u7kBRWyI5mto+GFFEh+KyFdQM+a6
1fims28IC+QiVSQCo0YxzSXJRsbNarmJriFSPeu9eJWMrdZXfuy5zOJGcFOwG2KHTxhf+8IFtZXb
maXj1MSUR9tYNIeV+kBL1DnJkYdCZGn0V0ZSwA==</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iWoKhFx2IV/quMyyAuxkZmKd9IYCmGEPqwYNuhzHsfM=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qzMIysQWj5UICogQm/k/vmfnkJUvWL863d6Q0UKzGHc=</DigestValue>
      </Reference>
      <Reference URI="/xl/drawings/vmlDrawing1.vml?ContentType=application/vnd.openxmlformats-officedocument.vmlDrawing">
        <DigestMethod Algorithm="http://www.w3.org/2001/04/xmlenc#sha256"/>
        <DigestValue>JHEQMv3yQ824AxlmtQ5DXyz5JTBcVtdIDyKYgygxYPg=</DigestValue>
      </Reference>
      <Reference URI="/xl/drawings/vmlDrawing2.vml?ContentType=application/vnd.openxmlformats-officedocument.vmlDrawing">
        <DigestMethod Algorithm="http://www.w3.org/2001/04/xmlenc#sha256"/>
        <DigestValue>4/CbJgp3rYwSkZDUCOAox942C9wJxHp8yBPX4z+NI80=</DigestValue>
      </Reference>
      <Reference URI="/xl/drawings/vmlDrawing3.vml?ContentType=application/vnd.openxmlformats-officedocument.vmlDrawing">
        <DigestMethod Algorithm="http://www.w3.org/2001/04/xmlenc#sha256"/>
        <DigestValue>qMRmQ+q1UXU1H5eSOP9TYRV0coQ3W+RIE1vp0iCxfG0=</DigestValue>
      </Reference>
      <Reference URI="/xl/drawings/vmlDrawing4.vml?ContentType=application/vnd.openxmlformats-officedocument.vmlDrawing">
        <DigestMethod Algorithm="http://www.w3.org/2001/04/xmlenc#sha256"/>
        <DigestValue>l9WNPH5VyJOag6u/wIs4YUpWhEcrHqEHReBIjfDwdds=</DigestValue>
      </Reference>
      <Reference URI="/xl/drawings/vmlDrawing5.vml?ContentType=application/vnd.openxmlformats-officedocument.vmlDrawing">
        <DigestMethod Algorithm="http://www.w3.org/2001/04/xmlenc#sha256"/>
        <DigestValue>yr4RxESeq9e9eXfJX6LLOppZyJqktAntWf6vSvKGLb4=</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IzC77C0p23GFcW6PEl34KdueYTyR/NFVR5S6OJpxyoQ=</DigestValue>
      </Reference>
      <Reference URI="/xl/media/image3.emf?ContentType=image/x-emf">
        <DigestMethod Algorithm="http://www.w3.org/2001/04/xmlenc#sha256"/>
        <DigestValue>RYzJqBSudNeaCKUR3eqT7ntXc+tDcy0sU7HliPmIZF0=</DigestValue>
      </Reference>
      <Reference URI="/xl/media/image4.emf?ContentType=image/x-emf">
        <DigestMethod Algorithm="http://www.w3.org/2001/04/xmlenc#sha256"/>
        <DigestValue>b4fwtFAqeRmEnVdKzDCKcQenM9lOvoiPHFuHBNXA0sA=</DigestValue>
      </Reference>
      <Reference URI="/xl/media/image5.emf?ContentType=image/x-emf">
        <DigestMethod Algorithm="http://www.w3.org/2001/04/xmlenc#sha256"/>
        <DigestValue>jxPRn50ja0Rhpg9fIRQ4iUMfXU7DFXSDOc7tV+0ZNdY=</DigestValue>
      </Reference>
      <Reference URI="/xl/media/image6.emf?ContentType=image/x-emf">
        <DigestMethod Algorithm="http://www.w3.org/2001/04/xmlenc#sha256"/>
        <DigestValue>Ufnv6rcmL9+n4V9wVI0OKefzAiCYi4TuqIKSzLDlUAw=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RM7vSymHedknyL9ZBPKS3Yj8NE0Llp11CVmFELOZK6E=</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7IeM4HWaID6S/nm7ryJM5N66YsZs89QdOYZ5kPNXpfQ=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u2RKTvgbnxaOmA6YrjTJ5E0Ld0nboo4nTy6iL7gfpQc=</DigestValue>
      </Reference>
      <Reference URI="/xl/printerSettings/printerSettings22.bin?ContentType=application/vnd.openxmlformats-officedocument.spreadsheetml.printerSettings">
        <DigestMethod Algorithm="http://www.w3.org/2001/04/xmlenc#sha256"/>
        <DigestValue>OGD3iF2+l78gTInlDCWFPycZVuHBpUE02raJ/Wr5XCI=</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cL9iXQE25nswo/T0fNF3ykVKuUOwXH7A+2zZCL4gOH4=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D0/UCag2LgSl7FSteVYeJa1t1z/6GHObuOZ6LOrgLX0=</DigestValue>
      </Reference>
      <Reference URI="/xl/styles.xml?ContentType=application/vnd.openxmlformats-officedocument.spreadsheetml.styles+xml">
        <DigestMethod Algorithm="http://www.w3.org/2001/04/xmlenc#sha256"/>
        <DigestValue>V/xrAVm5fEFdcLeTOAiOBd2X7OP3FjIMcLjEAOYSFO4=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kUdC/JJJFbuJq04J9p87SxEY3vow79FQQl/BcnAbaHw=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blDBatCR+ycMSbuur2B41rgnER8XomWupks9W9LKugY=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HU4+UNTz92IvUA605V406xEbyh9eGRtkJz7BOiH0koQ=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Gos6Hvw3gSKwFuojgUrVWCtvLLIFCTpbz93ijxun00A=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Yt7WSHvGTNZ0j6hLiU2GAEjc1F8BKZLbj4AM59qwlWQ=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fdm+/A95uRAwEwVoBmXwtmxadqjdqtzDkc1vWMa1+mA=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koEmJclHPjwliOoleP0VgRKLQrqeo9MIJkQY+MeWvSs=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ur80yb8OJdfaS0gJ1nRnum7MI+v8Q2iFvOndWB3ti5U=</DigestValue>
      </Reference>
      <Reference URI="/xl/worksheets/sheet1.xml?ContentType=application/vnd.openxmlformats-officedocument.spreadsheetml.worksheet+xml">
        <DigestMethod Algorithm="http://www.w3.org/2001/04/xmlenc#sha256"/>
        <DigestValue>6a/sin9nL5p6/8MxytV0TnBsM3irwczEhfwz5vp1bhM=</DigestValue>
      </Reference>
      <Reference URI="/xl/worksheets/sheet2.xml?ContentType=application/vnd.openxmlformats-officedocument.spreadsheetml.worksheet+xml">
        <DigestMethod Algorithm="http://www.w3.org/2001/04/xmlenc#sha256"/>
        <DigestValue>5atUn+Pl7R67A4rsyvzrRFecmVD0SvDYhMwmLdVe1Og=</DigestValue>
      </Reference>
      <Reference URI="/xl/worksheets/sheet3.xml?ContentType=application/vnd.openxmlformats-officedocument.spreadsheetml.worksheet+xml">
        <DigestMethod Algorithm="http://www.w3.org/2001/04/xmlenc#sha256"/>
        <DigestValue>QKxA4cAwGUNqZzl7vl5228TE1KtV5Nq3cCHF1Ar0F3E=</DigestValue>
      </Reference>
      <Reference URI="/xl/worksheets/sheet4.xml?ContentType=application/vnd.openxmlformats-officedocument.spreadsheetml.worksheet+xml">
        <DigestMethod Algorithm="http://www.w3.org/2001/04/xmlenc#sha256"/>
        <DigestValue>YDjx9eZ6rUI0bo6rflLrPXZaCEJwnmY+xW5SgMgRVQI=</DigestValue>
      </Reference>
      <Reference URI="/xl/worksheets/sheet5.xml?ContentType=application/vnd.openxmlformats-officedocument.spreadsheetml.worksheet+xml">
        <DigestMethod Algorithm="http://www.w3.org/2001/04/xmlenc#sha256"/>
        <DigestValue>O7WX9IKOtaphlYO/YYmShCCTxthCFASjovY7L/ha+hw=</DigestValue>
      </Reference>
      <Reference URI="/xl/worksheets/sheet6.xml?ContentType=application/vnd.openxmlformats-officedocument.spreadsheetml.worksheet+xml">
        <DigestMethod Algorithm="http://www.w3.org/2001/04/xmlenc#sha256"/>
        <DigestValue>LTgEsQGBRryjtY5cy4WkgjHlg6dx5AdkViJEONHTY8Q=</DigestValue>
      </Reference>
      <Reference URI="/xl/worksheets/sheet7.xml?ContentType=application/vnd.openxmlformats-officedocument.spreadsheetml.worksheet+xml">
        <DigestMethod Algorithm="http://www.w3.org/2001/04/xmlenc#sha256"/>
        <DigestValue>+vqoKgDjgmPhHS8nudJCLTWqu39dxvS+XWN4Xed1C4g=</DigestValue>
      </Reference>
      <Reference URI="/xl/worksheets/sheet8.xml?ContentType=application/vnd.openxmlformats-officedocument.spreadsheetml.worksheet+xml">
        <DigestMethod Algorithm="http://www.w3.org/2001/04/xmlenc#sha256"/>
        <DigestValue>R2F3xuUoTi2KtGE3muZS0B0NQytc+bmFwGeLDM38tDg=</DigestValue>
      </Reference>
    </Manifest>
    <SignatureProperties>
      <SignatureProperty Id="idSignatureTime" Target="#idPackageSignature">
        <mdssi:SignatureTime xmlns:mdssi="http://schemas.openxmlformats.org/package/2006/digital-signature">
          <mdssi:Format>YYYY-MM-DDThh:mm:ssTZD</mdssi:Format>
          <mdssi:Value>2021-08-06T22:08:27Z</mdssi:Value>
        </mdssi:SignatureTime>
      </SignatureProperty>
    </SignatureProperties>
  </Object>
  <Object Id="idOfficeObject">
    <SignatureProperties>
      <SignatureProperty Id="idOfficeV1Details" Target="#idPackageSignature">
        <SignatureInfoV1 xmlns="http://schemas.microsoft.com/office/2006/digsig">
          <SetupID>{97DB8237-567A-45E3-B7A9-7EDFF9EBCC91}</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2021-08-06T22:08:27Z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DXX/fwAABAAAAAAAAAAgQpit/38AALm7sG5GAAAAAAAAAAAAAAAOKUzXJIgAAFWFPnL/fwAASAAAAAAAAACcWmd1/38AABhjhHX/fwAAsF1ndQAAAAABAAAAAAAAAPZ4Z3X/fwAAAACYrf9/AAAAAAAAAAAAAAAAAABGAAAAsaemrP9/AAAAAAAAAAAAAHALAAAAAAAAsMgjjE4BAAAIvrBuRgAAAAAAAAAAAAAAAAAAAAAAAAAAAAAAAAAAAAAAAAAAAAAAab2wbkYAAAD9Ww11ZHYACAAAAAAlAAAADAAAAAEAAAAYAAAADAAAAAAAAAASAAAADAAAAAEAAAAeAAAAGAAAAL0AAAAEAAAA9wAAABEAAAAlAAAADAAAAAEAAABUAAAAiAAAAL4AAAAEAAAA9QAAABAAAAABAAAAYfe0QVU1tEG+AAAABAAAAAoAAABMAAAAAAAAAAAAAAAAAAAA//////////9gAAAAMAA2AC8AMAA4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AgApSaTgEAAEiuyaz/fwAAAAAAAAAAAAAAAAAAAAAAAKiwsG5GAAAAAAAAAAAAAAAAAAAAAAAAAAAAAAAAAAAAHj1M1ySIAAAgAAAAAAAAAGgClJpOAQAAIDgJk04BAACwyCOMTgEAAACysG4AAAAAAAAAAAAAAAAHAAAAAAAAAMD7Z5pOAQAAPLGwbkYAAAB5sbBuRgAAALGnpqz/fwAACgAAAAAAAABWU6msAAAAACewNScL+wAAaAKUmk4BAAA8sbBuR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Ij/ZqtOAQAASK7JrP9/AAAAAAAAAAAAAAAAAAAAAAAAoGQLk04BAADkJ4E3MKvXAQAAAAAAAAAAAAAAAAAAAAAeLEzXJIgAADgRq3L/fwAAMF3Fcv9/AADg////AAAAALDII4xOAQAAGMOwbgAAAAAAAAAAAAAAAAYAAAAAAAAAIAAAAAAAAAA8wrBuRgAAAHnCsG5GAAAAsaemrP9/AACIM6ty/38AABBhxXIAAAAAMF3Fcv9/AAAwXcVy/38AADzCsG5GAAAABgAAAE4BAAAAAAAAAAAAAAAAAAAAAAAAAAAAAAAAAADgXg2T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oJqMmk4BAABIrsms/38AAAAAAAAAAAAAAAAAAAAAAAAIAAAAAAEAALAEwrpOAQAAAAAAAAAAAAAAAAAAAAAAAE5TTNckiAAAMMKwbgAAAAAAAAAAAAAAAPD///8AAAAAsMgjjE4BAADIw7BuAAAAAAAAAAAAAAAACQAAAAAAAAAgAAAAAAAAAOzCsG5GAAAAKcOwbkYAAACxp6as/38AAAAAgD8AAIA/6LzHcgAAAAAAAIA/RgAAANGnOnL/fwAA7MKwbkYAAAAJAAAATgEAAAAAAAAAAAAAAAAAAAAAAAAAAAAAAAAAAGBdDZN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DXX/fwAABAAAAAAAAAAgQpit/38AALm7sG5GAAAAAAAAAAAAAAAOKUzXJIgAAFWFPnL/fwAASAAAAAAAAACcWmd1/38AABhjhHX/fwAAsF1ndQAAAAABAAAAAAAAAPZ4Z3X/fwAAAACYrf9/AAAAAAAAAAAAAAAAAABGAAAAsaemrP9/AAAAAAAAAAAAAHALAAAAAAAAsMgjjE4BAAAIvrBuRgAAAAAAAAAAAAAAAAAAAAAAAAAAAAAAAAAAAAAAAAAAAAAAab2wbkYAAAD9Ww11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CAClJpOAQAASK7JrP9/AAAAAAAAAAAAAAAAAAAAAAAAqLCwbkYAAAAAAAAAAAAAAAAAAAAAAAAAAAAAAAAAAAAePUzXJIgAACAAAAAAAAAAaAKUmk4BAAAgOAmTTgEAALDII4xOAQAAALKwbgAAAAAAAAAAAAAAAAcAAAAAAAAAwPtnmk4BAAA8sbBuRgAAAHmxsG5GAAAAsaemrP9/AAAKAAAAAAAAAFZTqawAAAAAJ7A1Jwv7AABoApSaTgEAADyxsG5G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iP9mq04BAABIrsms/38AAAAAAAAAAAAAAAAAAAAAAACgZAuTTgEAAOQngTcwq9cBAAAAAAAAAAAAAAAAAAAAAB4sTNckiAAAOBGrcv9/AAAwXcVy/38AAOD///8AAAAAsMgjjE4BAAAYw7BuAAAAAAAAAAAAAAAABgAAAAAAAAAgAAAAAAAAADzCsG5GAAAAecKwbkYAAACxp6as/38AAIgzq3L/fwAAEGHFcgAAAAAwXcVy/38AADBdxXL/fwAAPMKwbkYAAAAGAAAATgEAAAAAAAAAAAAAAAAAAAAAAAAAAAAAAAAAAOBeDZN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CgmoyaTgEAAEiuyaz/fwAAAAAAAAAAAAAAAAAAAAAAAAgAAAAAAQAAsATCuk4BAAAAAAAAAAAAAAAAAAAAAAAATlNM1ySIAAAwwrBuAAAAAAAAAAAAAAAA8P///wAAAACwyCOMTgEAAMjDsG4AAAAAAAAAAAAAAAAJAAAAAAAAACAAAAAAAAAA7MKwbkYAAAApw7BuRgAAALGnpqz/fwAAAACAPwAAgD/ovMdyAAAAAAAAgD9GAAAA0ac6cv9/AADswrBuRgAAAAkAAABOAQAAAAAAAAAAAAAAAAAAAAAAAAAAAAAAAAAAYF0Nk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N0pqCRDf07bIt4upRo4m2e7xRCYldLB1g+RbVhxtoJk=</DigestValue>
    </Reference>
    <Reference Type="http://www.w3.org/2000/09/xmldsig#Object" URI="#idOfficeObject">
      <DigestMethod Algorithm="http://www.w3.org/2001/04/xmlenc#sha256"/>
      <DigestValue>g4+tZCB5DB/mOwKWkd5V7st1Nz3J5s7CuiOxy1lCP3w=</DigestValue>
    </Reference>
    <Reference Type="http://uri.etsi.org/01903#SignedProperties" URI="#idSignedProperties">
      <Transforms>
        <Transform Algorithm="http://www.w3.org/TR/2001/REC-xml-c14n-20010315"/>
      </Transforms>
      <DigestMethod Algorithm="http://www.w3.org/2001/04/xmlenc#sha256"/>
      <DigestValue>9t2g2h1Pg27qMJDITABWPr/G6ZTEQUKqtZXbLKjf2kU=</DigestValue>
    </Reference>
    <Reference Type="http://www.w3.org/2000/09/xmldsig#Object" URI="#idValidSigLnImg">
      <DigestMethod Algorithm="http://www.w3.org/2001/04/xmlenc#sha256"/>
      <DigestValue>vdCeBv34Yxt4HclscMPuZUczVWDqWQ9WyPlVrQ9BiJI=</DigestValue>
    </Reference>
    <Reference Type="http://www.w3.org/2000/09/xmldsig#Object" URI="#idInvalidSigLnImg">
      <DigestMethod Algorithm="http://www.w3.org/2001/04/xmlenc#sha256"/>
      <DigestValue>7YmRBSnAoUuerff9D1AcNkSBB4Z+h5mdQ/XAjVXlPnE=</DigestValue>
    </Reference>
  </SignedInfo>
  <SignatureValue>a2wiZoQEpBMrvZEJdm0kQe1W0dOnWca9dZWTuPiNT9eaTqrizl9QEVycTU5BpDnHqvm67itrgA7b
JHD1IuLmZWo8mTmgP2SRxJozkp3BQLI1TdDdterTS0pIrU85hDS+m8/9esje4yg5503kxCRCZzi6
YGVC2tMwNckObZ7pGKso1AkJqbG1lHC+djjX9mRosH8Hb09vhTraovxA2WID8qFQktInr6RRtyMF
/Bb731gIQ/Gq5BahNuA2+0cc5MPpjbOus+7+mrhWrLsvXoppMnsYeL5WvEiXNcFKRQcUm4Zk51pK
bUmbz+GdpOf2u495qfGWBrNbFQXeqsJpJwi7fQ==</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iWoKhFx2IV/quMyyAuxkZmKd9IYCmGEPqwYNuhzHsfM=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qzMIysQWj5UICogQm/k/vmfnkJUvWL863d6Q0UKzGHc=</DigestValue>
      </Reference>
      <Reference URI="/xl/drawings/vmlDrawing1.vml?ContentType=application/vnd.openxmlformats-officedocument.vmlDrawing">
        <DigestMethod Algorithm="http://www.w3.org/2001/04/xmlenc#sha256"/>
        <DigestValue>JHEQMv3yQ824AxlmtQ5DXyz5JTBcVtdIDyKYgygxYPg=</DigestValue>
      </Reference>
      <Reference URI="/xl/drawings/vmlDrawing2.vml?ContentType=application/vnd.openxmlformats-officedocument.vmlDrawing">
        <DigestMethod Algorithm="http://www.w3.org/2001/04/xmlenc#sha256"/>
        <DigestValue>4/CbJgp3rYwSkZDUCOAox942C9wJxHp8yBPX4z+NI80=</DigestValue>
      </Reference>
      <Reference URI="/xl/drawings/vmlDrawing3.vml?ContentType=application/vnd.openxmlformats-officedocument.vmlDrawing">
        <DigestMethod Algorithm="http://www.w3.org/2001/04/xmlenc#sha256"/>
        <DigestValue>qMRmQ+q1UXU1H5eSOP9TYRV0coQ3W+RIE1vp0iCxfG0=</DigestValue>
      </Reference>
      <Reference URI="/xl/drawings/vmlDrawing4.vml?ContentType=application/vnd.openxmlformats-officedocument.vmlDrawing">
        <DigestMethod Algorithm="http://www.w3.org/2001/04/xmlenc#sha256"/>
        <DigestValue>l9WNPH5VyJOag6u/wIs4YUpWhEcrHqEHReBIjfDwdds=</DigestValue>
      </Reference>
      <Reference URI="/xl/drawings/vmlDrawing5.vml?ContentType=application/vnd.openxmlformats-officedocument.vmlDrawing">
        <DigestMethod Algorithm="http://www.w3.org/2001/04/xmlenc#sha256"/>
        <DigestValue>yr4RxESeq9e9eXfJX6LLOppZyJqktAntWf6vSvKGLb4=</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IzC77C0p23GFcW6PEl34KdueYTyR/NFVR5S6OJpxyoQ=</DigestValue>
      </Reference>
      <Reference URI="/xl/media/image3.emf?ContentType=image/x-emf">
        <DigestMethod Algorithm="http://www.w3.org/2001/04/xmlenc#sha256"/>
        <DigestValue>RYzJqBSudNeaCKUR3eqT7ntXc+tDcy0sU7HliPmIZF0=</DigestValue>
      </Reference>
      <Reference URI="/xl/media/image4.emf?ContentType=image/x-emf">
        <DigestMethod Algorithm="http://www.w3.org/2001/04/xmlenc#sha256"/>
        <DigestValue>b4fwtFAqeRmEnVdKzDCKcQenM9lOvoiPHFuHBNXA0sA=</DigestValue>
      </Reference>
      <Reference URI="/xl/media/image5.emf?ContentType=image/x-emf">
        <DigestMethod Algorithm="http://www.w3.org/2001/04/xmlenc#sha256"/>
        <DigestValue>jxPRn50ja0Rhpg9fIRQ4iUMfXU7DFXSDOc7tV+0ZNdY=</DigestValue>
      </Reference>
      <Reference URI="/xl/media/image6.emf?ContentType=image/x-emf">
        <DigestMethod Algorithm="http://www.w3.org/2001/04/xmlenc#sha256"/>
        <DigestValue>Ufnv6rcmL9+n4V9wVI0OKefzAiCYi4TuqIKSzLDlUAw=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RM7vSymHedknyL9ZBPKS3Yj8NE0Llp11CVmFELOZK6E=</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7IeM4HWaID6S/nm7ryJM5N66YsZs89QdOYZ5kPNXpfQ=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u2RKTvgbnxaOmA6YrjTJ5E0Ld0nboo4nTy6iL7gfpQc=</DigestValue>
      </Reference>
      <Reference URI="/xl/printerSettings/printerSettings22.bin?ContentType=application/vnd.openxmlformats-officedocument.spreadsheetml.printerSettings">
        <DigestMethod Algorithm="http://www.w3.org/2001/04/xmlenc#sha256"/>
        <DigestValue>OGD3iF2+l78gTInlDCWFPycZVuHBpUE02raJ/Wr5XCI=</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cL9iXQE25nswo/T0fNF3ykVKuUOwXH7A+2zZCL4gOH4=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D0/UCag2LgSl7FSteVYeJa1t1z/6GHObuOZ6LOrgLX0=</DigestValue>
      </Reference>
      <Reference URI="/xl/styles.xml?ContentType=application/vnd.openxmlformats-officedocument.spreadsheetml.styles+xml">
        <DigestMethod Algorithm="http://www.w3.org/2001/04/xmlenc#sha256"/>
        <DigestValue>V/xrAVm5fEFdcLeTOAiOBd2X7OP3FjIMcLjEAOYSFO4=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kUdC/JJJFbuJq04J9p87SxEY3vow79FQQl/BcnAbaHw=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blDBatCR+ycMSbuur2B41rgnER8XomWupks9W9LKugY=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HU4+UNTz92IvUA605V406xEbyh9eGRtkJz7BOiH0koQ=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Gos6Hvw3gSKwFuojgUrVWCtvLLIFCTpbz93ijxun00A=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Yt7WSHvGTNZ0j6hLiU2GAEjc1F8BKZLbj4AM59qwlWQ=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fdm+/A95uRAwEwVoBmXwtmxadqjdqtzDkc1vWMa1+mA=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koEmJclHPjwliOoleP0VgRKLQrqeo9MIJkQY+MeWvSs=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ur80yb8OJdfaS0gJ1nRnum7MI+v8Q2iFvOndWB3ti5U=</DigestValue>
      </Reference>
      <Reference URI="/xl/worksheets/sheet1.xml?ContentType=application/vnd.openxmlformats-officedocument.spreadsheetml.worksheet+xml">
        <DigestMethod Algorithm="http://www.w3.org/2001/04/xmlenc#sha256"/>
        <DigestValue>6a/sin9nL5p6/8MxytV0TnBsM3irwczEhfwz5vp1bhM=</DigestValue>
      </Reference>
      <Reference URI="/xl/worksheets/sheet2.xml?ContentType=application/vnd.openxmlformats-officedocument.spreadsheetml.worksheet+xml">
        <DigestMethod Algorithm="http://www.w3.org/2001/04/xmlenc#sha256"/>
        <DigestValue>5atUn+Pl7R67A4rsyvzrRFecmVD0SvDYhMwmLdVe1Og=</DigestValue>
      </Reference>
      <Reference URI="/xl/worksheets/sheet3.xml?ContentType=application/vnd.openxmlformats-officedocument.spreadsheetml.worksheet+xml">
        <DigestMethod Algorithm="http://www.w3.org/2001/04/xmlenc#sha256"/>
        <DigestValue>QKxA4cAwGUNqZzl7vl5228TE1KtV5Nq3cCHF1Ar0F3E=</DigestValue>
      </Reference>
      <Reference URI="/xl/worksheets/sheet4.xml?ContentType=application/vnd.openxmlformats-officedocument.spreadsheetml.worksheet+xml">
        <DigestMethod Algorithm="http://www.w3.org/2001/04/xmlenc#sha256"/>
        <DigestValue>YDjx9eZ6rUI0bo6rflLrPXZaCEJwnmY+xW5SgMgRVQI=</DigestValue>
      </Reference>
      <Reference URI="/xl/worksheets/sheet5.xml?ContentType=application/vnd.openxmlformats-officedocument.spreadsheetml.worksheet+xml">
        <DigestMethod Algorithm="http://www.w3.org/2001/04/xmlenc#sha256"/>
        <DigestValue>O7WX9IKOtaphlYO/YYmShCCTxthCFASjovY7L/ha+hw=</DigestValue>
      </Reference>
      <Reference URI="/xl/worksheets/sheet6.xml?ContentType=application/vnd.openxmlformats-officedocument.spreadsheetml.worksheet+xml">
        <DigestMethod Algorithm="http://www.w3.org/2001/04/xmlenc#sha256"/>
        <DigestValue>LTgEsQGBRryjtY5cy4WkgjHlg6dx5AdkViJEONHTY8Q=</DigestValue>
      </Reference>
      <Reference URI="/xl/worksheets/sheet7.xml?ContentType=application/vnd.openxmlformats-officedocument.spreadsheetml.worksheet+xml">
        <DigestMethod Algorithm="http://www.w3.org/2001/04/xmlenc#sha256"/>
        <DigestValue>+vqoKgDjgmPhHS8nudJCLTWqu39dxvS+XWN4Xed1C4g=</DigestValue>
      </Reference>
      <Reference URI="/xl/worksheets/sheet8.xml?ContentType=application/vnd.openxmlformats-officedocument.spreadsheetml.worksheet+xml">
        <DigestMethod Algorithm="http://www.w3.org/2001/04/xmlenc#sha256"/>
        <DigestValue>R2F3xuUoTi2KtGE3muZS0B0NQytc+bmFwGeLDM38tDg=</DigestValue>
      </Reference>
    </Manifest>
    <SignatureProperties>
      <SignatureProperty Id="idSignatureTime" Target="#idPackageSignature">
        <mdssi:SignatureTime xmlns:mdssi="http://schemas.openxmlformats.org/package/2006/digital-signature">
          <mdssi:Format>YYYY-MM-DDThh:mm:ssTZD</mdssi:Format>
          <mdssi:Value>2021-08-06T22:08:39Z</mdssi:Value>
        </mdssi:SignatureTime>
      </SignatureProperty>
    </SignatureProperties>
  </Object>
  <Object Id="idOfficeObject">
    <SignatureProperties>
      <SignatureProperty Id="idOfficeV1Details" Target="#idPackageSignature">
        <SignatureInfoV1 xmlns="http://schemas.microsoft.com/office/2006/digsig">
          <SetupID>{EE4A702A-F257-48DC-A560-5436317723F8}</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2021-08-06T22:08:39Z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DXX/fwAABAAAAAAAAAAgQpit/38AALm7sG5GAAAAAAAAAAAAAAAOKUzXJIgAAFWFPnL/fwAASAAAAAAAAACcWmd1/38AABhjhHX/fwAAsF1ndQAAAAABAAAAAAAAAPZ4Z3X/fwAAAACYrf9/AAAAAAAAAAAAAAAAAABGAAAAsaemrP9/AAAAAAAAAAAAAHALAAAAAAAAsMgjjE4BAAAIvrBuRgAAAAAAAAAAAAAAAAAAAAAAAAAAAAAAAAAAAAAAAAAAAAAAab2wbkYAAAD9Ww11ZHYACAAAAAAlAAAADAAAAAEAAAAYAAAADAAAAAAAAAASAAAADAAAAAEAAAAeAAAAGAAAAL0AAAAEAAAA9wAAABEAAAAlAAAADAAAAAEAAABUAAAAiAAAAL4AAAAEAAAA9QAAABAAAAABAAAAYfe0QVU1tEG+AAAABAAAAAoAAABMAAAAAAAAAAAAAAAAAAAA//////////9gAAAAMAA2AC8AMAA4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AgApSaTgEAAEiuyaz/fwAAAAAAAAAAAAAAAAAAAAAAAKiwsG5GAAAAAAAAAAAAAAAAAAAAAAAAAAAAAAAAAAAAHj1M1ySIAAAgAAAAAAAAAGgClJpOAQAAIDgJk04BAACwyCOMTgEAAACysG4AAAAAAAAAAAAAAAAHAAAAAAAAAMD7Z5pOAQAAPLGwbkYAAAB5sbBuRgAAALGnpqz/fwAACgAAAAAAAABWU6msAAAAACewNScL+wAAaAKUmk4BAAA8sbBuR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Ij/ZqtOAQAASK7JrP9/AAAAAAAAAAAAAAAAAAAAAAAAoGQLk04BAADkJ4E3MKvXAQAAAAAAAAAAAAAAAAAAAAAeLEzXJIgAADgRq3L/fwAAMF3Fcv9/AADg////AAAAALDII4xOAQAAGMOwbgAAAAAAAAAAAAAAAAYAAAAAAAAAIAAAAAAAAAA8wrBuRgAAAHnCsG5GAAAAsaemrP9/AACIM6ty/38AABBhxXIAAAAAMF3Fcv9/AAAwXcVy/38AADzCsG5GAAAABgAAAE4BAAAAAAAAAAAAAAAAAAAAAAAAAAAAAAAAAADgXg2T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oJqMmk4BAABIrsms/38AAAAAAAAAAAAAAAAAAAAAAAAIAAAAAAEAALAEwrpOAQAAAAAAAAAAAAAAAAAAAAAAAE5TTNckiAAAMMKwbgAAAAAAAAAAAAAAAPD///8AAAAAsMgjjE4BAADIw7BuAAAAAAAAAAAAAAAACQAAAAAAAAAgAAAAAAAAAOzCsG5GAAAAKcOwbkYAAACxp6as/38AAAAAgD8AAIA/6LzHcgAAAAAAAIA/RgAAANGnOnL/fwAA7MKwbkYAAAAJAAAATgEAAAAAAAAAAAAAAAAAAAAAAAAAAAAAAAAAAGBdDZNkdgAIAAAAACUAAAAMAAAABAAAABgAAAAMAAAAAAAAABIAAAAMAAAAAQAAAB4AAAAYAAAAKQAAADMAAACRAAAASAAAACUAAAAMAAAABAAAAFQAAACcAAAAKgAAADMAAACPAAAARwAAAAEAAABh97RBVTW0QSoAAAAzAAAADQAAAEwAAAAAAAAAAAAAAAAAAAD//////////2gAAABNAGEAcgBjAGUAbABvACAAUAByAG8AbgBvAHI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FXB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DXX/fwAABAAAAAAAAAAgQpit/38AALm7sG5GAAAAAAAAAAAAAAAOKUzXJIgAAFWFPnL/fwAASAAAAAAAAACcWmd1/38AABhjhHX/fwAAsF1ndQAAAAABAAAAAAAAAPZ4Z3X/fwAAAACYrf9/AAAAAAAAAAAAAAAAAABGAAAAsaemrP9/AAAAAAAAAAAAAHALAAAAAAAAsMgjjE4BAAAIvrBuRgAAAAAAAAAAAAAAAAAAAAAAAAAAAAAAAAAAAAAAAAAAAAAAab2wbkYAAAD9Ww11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CAClJpOAQAASK7JrP9/AAAAAAAAAAAAAAAAAAAAAAAAqLCwbkYAAAAAAAAAAAAAAAAAAAAAAAAAAAAAAAAAAAAePUzXJIgAACAAAAAAAAAAaAKUmk4BAAAgOAmTTgEAALDII4xOAQAAALKwbgAAAAAAAAAAAAAAAAcAAAAAAAAAwPtnmk4BAAA8sbBuRgAAAHmxsG5GAAAAsaemrP9/AAAKAAAAAAAAAFZTqawAAAAAJ7A1Jwv7AABoApSaTgEAADyxsG5G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iP9mq04BAABIrsms/38AAAAAAAAAAAAAAAAAAAAAAACgZAuTTgEAAOQngTcwq9cBAAAAAAAAAAAAAAAAAAAAAB4sTNckiAAAOBGrcv9/AAAwXcVy/38AAOD///8AAAAAsMgjjE4BAAAYw7BuAAAAAAAAAAAAAAAABgAAAAAAAAAgAAAAAAAAADzCsG5GAAAAecKwbkYAAACxp6as/38AAIgzq3L/fwAAEGHFcgAAAAAwXcVy/38AADBdxXL/fwAAPMKwbkYAAAAGAAAATgEAAAAAAAAAAAAAAAAAAAAAAAAAAAAAAAAAAOBeDZNkdgAIAAAAACUAAAAMAAAAAwAAABgAAAAMAAAAAAAAABIAAAAMAAAAAQAAABYAAAAMAAAACAAAAFQAAABUAAAACgAAACcAAAAeAAAASgAAAAEAAABh97RBVTW0QQoAAABLAAAAAQAAAEwAAAAEAAAACQAAACcAAAAgAAAASwAAAFAAAABYAB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CgmoyaTgEAAEiuyaz/fwAAAAAAAAAAAAAAAAAAAAAAAAgAAAAAAQAAsATCuk4BAAAAAAAAAAAAAAAAAAAAAAAATlNM1ySIAAAwwrBuAAAAAAAAAAAAAAAA8P///wAAAACwyCOMTgEAAMjDsG4AAAAAAAAAAAAAAAAJAAAAAAAAACAAAAAAAAAA7MKwbkYAAAApw7BuRgAAALGnpqz/fwAAAACAPwAAgD/ovMdyAAAAAAAAgD9GAAAA0ac6cv9/AADswrBuRgAAAAkAAABOAQAAAAAAAAAAAAAAAAAAAAAAAAAAAAAAAAAAYF0Nk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D3uueKkMn+Xz+7SOdHTCbgv/U4Jr9H2MIUeY4MDYhF0=</DigestValue>
    </Reference>
    <Reference Type="http://www.w3.org/2000/09/xmldsig#Object" URI="#idOfficeObject">
      <DigestMethod Algorithm="http://www.w3.org/2001/04/xmlenc#sha256"/>
      <DigestValue>Ks3tfmWa/trT6r1o6Vgy3l89rEE+G7rmBtsFdE8DGX4=</DigestValue>
    </Reference>
    <Reference Type="http://uri.etsi.org/01903#SignedProperties" URI="#idSignedProperties">
      <Transforms>
        <Transform Algorithm="http://www.w3.org/TR/2001/REC-xml-c14n-20010315"/>
      </Transforms>
      <DigestMethod Algorithm="http://www.w3.org/2001/04/xmlenc#sha256"/>
      <DigestValue>YSUv94UiAOs/tpqFvKCAr+fnNeiE3fd1sZZIVoLhuis=</DigestValue>
    </Reference>
    <Reference Type="http://www.w3.org/2000/09/xmldsig#Object" URI="#idValidSigLnImg">
      <DigestMethod Algorithm="http://www.w3.org/2001/04/xmlenc#sha256"/>
      <DigestValue>sxJaFOOfDZ6w1pN5BK/bD9ACn7MsYiIckdbg4gSgDzs=</DigestValue>
    </Reference>
    <Reference Type="http://www.w3.org/2000/09/xmldsig#Object" URI="#idInvalidSigLnImg">
      <DigestMethod Algorithm="http://www.w3.org/2001/04/xmlenc#sha256"/>
      <DigestValue>pv9qfkc+mX0T6rKBs8iNC4+7ooXOKvwbnvWAkLx6W70=</DigestValue>
    </Reference>
  </SignedInfo>
  <SignatureValue>c2EpvfWlxAgv6U27lexkTvwB9oc/bAcvFGXT73cIBzAPFf3vNC5LyDB7eS65cmTPFvXBZfMzv5rb
2ROJhUsl1+18xQ2zwNx9qKlW+UxROed1STfuDT478QuhkPyvXk13vOqaTdRh1FVMyZpMDqxu5u+m
6Byt6ySmVhOB96B8rQo3X8358X376PgK65IxO+CDqKXf/rDZbeYh/VWcglLVACsNf7PWo8DbvKxv
b0yMwCczE5/z7r7gFI0V0069bxqyvQeAKxP3Bit3a6gjK704DkNgmexK2xDVWbNtqNNr904s9lTR
EzbXwizOCvko2/vqO7rofqQVUdAQ/A7L1EpiYQ==</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iWoKhFx2IV/quMyyAuxkZmKd9IYCmGEPqwYNuhzHsfM=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qzMIysQWj5UICogQm/k/vmfnkJUvWL863d6Q0UKzGHc=</DigestValue>
      </Reference>
      <Reference URI="/xl/drawings/vmlDrawing1.vml?ContentType=application/vnd.openxmlformats-officedocument.vmlDrawing">
        <DigestMethod Algorithm="http://www.w3.org/2001/04/xmlenc#sha256"/>
        <DigestValue>JHEQMv3yQ824AxlmtQ5DXyz5JTBcVtdIDyKYgygxYPg=</DigestValue>
      </Reference>
      <Reference URI="/xl/drawings/vmlDrawing2.vml?ContentType=application/vnd.openxmlformats-officedocument.vmlDrawing">
        <DigestMethod Algorithm="http://www.w3.org/2001/04/xmlenc#sha256"/>
        <DigestValue>4/CbJgp3rYwSkZDUCOAox942C9wJxHp8yBPX4z+NI80=</DigestValue>
      </Reference>
      <Reference URI="/xl/drawings/vmlDrawing3.vml?ContentType=application/vnd.openxmlformats-officedocument.vmlDrawing">
        <DigestMethod Algorithm="http://www.w3.org/2001/04/xmlenc#sha256"/>
        <DigestValue>qMRmQ+q1UXU1H5eSOP9TYRV0coQ3W+RIE1vp0iCxfG0=</DigestValue>
      </Reference>
      <Reference URI="/xl/drawings/vmlDrawing4.vml?ContentType=application/vnd.openxmlformats-officedocument.vmlDrawing">
        <DigestMethod Algorithm="http://www.w3.org/2001/04/xmlenc#sha256"/>
        <DigestValue>l9WNPH5VyJOag6u/wIs4YUpWhEcrHqEHReBIjfDwdds=</DigestValue>
      </Reference>
      <Reference URI="/xl/drawings/vmlDrawing5.vml?ContentType=application/vnd.openxmlformats-officedocument.vmlDrawing">
        <DigestMethod Algorithm="http://www.w3.org/2001/04/xmlenc#sha256"/>
        <DigestValue>yr4RxESeq9e9eXfJX6LLOppZyJqktAntWf6vSvKGLb4=</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IzC77C0p23GFcW6PEl34KdueYTyR/NFVR5S6OJpxyoQ=</DigestValue>
      </Reference>
      <Reference URI="/xl/media/image3.emf?ContentType=image/x-emf">
        <DigestMethod Algorithm="http://www.w3.org/2001/04/xmlenc#sha256"/>
        <DigestValue>RYzJqBSudNeaCKUR3eqT7ntXc+tDcy0sU7HliPmIZF0=</DigestValue>
      </Reference>
      <Reference URI="/xl/media/image4.emf?ContentType=image/x-emf">
        <DigestMethod Algorithm="http://www.w3.org/2001/04/xmlenc#sha256"/>
        <DigestValue>b4fwtFAqeRmEnVdKzDCKcQenM9lOvoiPHFuHBNXA0sA=</DigestValue>
      </Reference>
      <Reference URI="/xl/media/image5.emf?ContentType=image/x-emf">
        <DigestMethod Algorithm="http://www.w3.org/2001/04/xmlenc#sha256"/>
        <DigestValue>jxPRn50ja0Rhpg9fIRQ4iUMfXU7DFXSDOc7tV+0ZNdY=</DigestValue>
      </Reference>
      <Reference URI="/xl/media/image6.emf?ContentType=image/x-emf">
        <DigestMethod Algorithm="http://www.w3.org/2001/04/xmlenc#sha256"/>
        <DigestValue>Ufnv6rcmL9+n4V9wVI0OKefzAiCYi4TuqIKSzLDlUAw=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RM7vSymHedknyL9ZBPKS3Yj8NE0Llp11CVmFELOZK6E=</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7IeM4HWaID6S/nm7ryJM5N66YsZs89QdOYZ5kPNXpfQ=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u2RKTvgbnxaOmA6YrjTJ5E0Ld0nboo4nTy6iL7gfpQc=</DigestValue>
      </Reference>
      <Reference URI="/xl/printerSettings/printerSettings22.bin?ContentType=application/vnd.openxmlformats-officedocument.spreadsheetml.printerSettings">
        <DigestMethod Algorithm="http://www.w3.org/2001/04/xmlenc#sha256"/>
        <DigestValue>OGD3iF2+l78gTInlDCWFPycZVuHBpUE02raJ/Wr5XCI=</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cL9iXQE25nswo/T0fNF3ykVKuUOwXH7A+2zZCL4gOH4=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D0/UCag2LgSl7FSteVYeJa1t1z/6GHObuOZ6LOrgLX0=</DigestValue>
      </Reference>
      <Reference URI="/xl/styles.xml?ContentType=application/vnd.openxmlformats-officedocument.spreadsheetml.styles+xml">
        <DigestMethod Algorithm="http://www.w3.org/2001/04/xmlenc#sha256"/>
        <DigestValue>V/xrAVm5fEFdcLeTOAiOBd2X7OP3FjIMcLjEAOYSFO4=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kUdC/JJJFbuJq04J9p87SxEY3vow79FQQl/BcnAbaHw=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blDBatCR+ycMSbuur2B41rgnER8XomWupks9W9LKugY=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HU4+UNTz92IvUA605V406xEbyh9eGRtkJz7BOiH0koQ=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Gos6Hvw3gSKwFuojgUrVWCtvLLIFCTpbz93ijxun00A=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Yt7WSHvGTNZ0j6hLiU2GAEjc1F8BKZLbj4AM59qwlWQ=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fdm+/A95uRAwEwVoBmXwtmxadqjdqtzDkc1vWMa1+mA=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koEmJclHPjwliOoleP0VgRKLQrqeo9MIJkQY+MeWvSs=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ur80yb8OJdfaS0gJ1nRnum7MI+v8Q2iFvOndWB3ti5U=</DigestValue>
      </Reference>
      <Reference URI="/xl/worksheets/sheet1.xml?ContentType=application/vnd.openxmlformats-officedocument.spreadsheetml.worksheet+xml">
        <DigestMethod Algorithm="http://www.w3.org/2001/04/xmlenc#sha256"/>
        <DigestValue>6a/sin9nL5p6/8MxytV0TnBsM3irwczEhfwz5vp1bhM=</DigestValue>
      </Reference>
      <Reference URI="/xl/worksheets/sheet2.xml?ContentType=application/vnd.openxmlformats-officedocument.spreadsheetml.worksheet+xml">
        <DigestMethod Algorithm="http://www.w3.org/2001/04/xmlenc#sha256"/>
        <DigestValue>5atUn+Pl7R67A4rsyvzrRFecmVD0SvDYhMwmLdVe1Og=</DigestValue>
      </Reference>
      <Reference URI="/xl/worksheets/sheet3.xml?ContentType=application/vnd.openxmlformats-officedocument.spreadsheetml.worksheet+xml">
        <DigestMethod Algorithm="http://www.w3.org/2001/04/xmlenc#sha256"/>
        <DigestValue>QKxA4cAwGUNqZzl7vl5228TE1KtV5Nq3cCHF1Ar0F3E=</DigestValue>
      </Reference>
      <Reference URI="/xl/worksheets/sheet4.xml?ContentType=application/vnd.openxmlformats-officedocument.spreadsheetml.worksheet+xml">
        <DigestMethod Algorithm="http://www.w3.org/2001/04/xmlenc#sha256"/>
        <DigestValue>YDjx9eZ6rUI0bo6rflLrPXZaCEJwnmY+xW5SgMgRVQI=</DigestValue>
      </Reference>
      <Reference URI="/xl/worksheets/sheet5.xml?ContentType=application/vnd.openxmlformats-officedocument.spreadsheetml.worksheet+xml">
        <DigestMethod Algorithm="http://www.w3.org/2001/04/xmlenc#sha256"/>
        <DigestValue>O7WX9IKOtaphlYO/YYmShCCTxthCFASjovY7L/ha+hw=</DigestValue>
      </Reference>
      <Reference URI="/xl/worksheets/sheet6.xml?ContentType=application/vnd.openxmlformats-officedocument.spreadsheetml.worksheet+xml">
        <DigestMethod Algorithm="http://www.w3.org/2001/04/xmlenc#sha256"/>
        <DigestValue>LTgEsQGBRryjtY5cy4WkgjHlg6dx5AdkViJEONHTY8Q=</DigestValue>
      </Reference>
      <Reference URI="/xl/worksheets/sheet7.xml?ContentType=application/vnd.openxmlformats-officedocument.spreadsheetml.worksheet+xml">
        <DigestMethod Algorithm="http://www.w3.org/2001/04/xmlenc#sha256"/>
        <DigestValue>+vqoKgDjgmPhHS8nudJCLTWqu39dxvS+XWN4Xed1C4g=</DigestValue>
      </Reference>
      <Reference URI="/xl/worksheets/sheet8.xml?ContentType=application/vnd.openxmlformats-officedocument.spreadsheetml.worksheet+xml">
        <DigestMethod Algorithm="http://www.w3.org/2001/04/xmlenc#sha256"/>
        <DigestValue>R2F3xuUoTi2KtGE3muZS0B0NQytc+bmFwGeLDM38tDg=</DigestValue>
      </Reference>
    </Manifest>
    <SignatureProperties>
      <SignatureProperty Id="idSignatureTime" Target="#idPackageSignature">
        <mdssi:SignatureTime xmlns:mdssi="http://schemas.openxmlformats.org/package/2006/digital-signature">
          <mdssi:Format>YYYY-MM-DDThh:mm:ssTZD</mdssi:Format>
          <mdssi:Value>2021-08-06T22:08:55Z</mdssi:Value>
        </mdssi:SignatureTime>
      </SignatureProperty>
    </SignatureProperties>
  </Object>
  <Object Id="idOfficeObject">
    <SignatureProperties>
      <SignatureProperty Id="idOfficeV1Details" Target="#idPackageSignature">
        <SignatureInfoV1 xmlns="http://schemas.microsoft.com/office/2006/digsig">
          <SetupID>{E44238CA-AF40-48EE-B6F7-78C1E495F9E8}</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2021-08-06T22:08:55Z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DXX/fwAABAAAAAAAAAAgQpit/38AALm7sG5GAAAAAAAAAAAAAAAOKUzXJIgAAFWFPnL/fwAASAAAAAAAAACcWmd1/38AABhjhHX/fwAAsF1ndQAAAAABAAAAAAAAAPZ4Z3X/fwAAAACYrf9/AAAAAAAAAAAAAAAAAABGAAAAsaemrP9/AAAAAAAAAAAAAHALAAAAAAAAsMgjjE4BAAAIvrBuRgAAAAAAAAAAAAAAAAAAAAAAAAAAAAAAAAAAAAAAAAAAAAAAab2wbkYAAAD9Ww11ZHYACAAAAAAlAAAADAAAAAEAAAAYAAAADAAAAAAAAAASAAAADAAAAAEAAAAeAAAAGAAAAL0AAAAEAAAA9wAAABEAAAAlAAAADAAAAAEAAABUAAAAiAAAAL4AAAAEAAAA9QAAABAAAAABAAAAYfe0QVU1tEG+AAAABAAAAAoAAABMAAAAAAAAAAAAAAAAAAAA//////////9gAAAAMAA2AC8AMAA4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AgApSaTgEAAEiuyaz/fwAAAAAAAAAAAAAAAAAAAAAAAKiwsG5GAAAAAAAAAAAAAAAAAAAAAAAAAAAAAAAAAAAAHj1M1ySIAAAgAAAAAAAAAGgClJpOAQAAIDgJk04BAACwyCOMTgEAAACysG4AAAAAAAAAAAAAAAAHAAAAAAAAAMD7Z5pOAQAAPLGwbkYAAAB5sbBuRgAAALGnpqz/fwAACgAAAAAAAABWU6msAAAAACewNScL+wAAaAKUmk4BAAA8sbBuR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Ij/ZqtOAQAASK7JrP9/AAAAAAAAAAAAAAAAAAAAAAAAoGQLk04BAADkJ4E3MKvXAQAAAAAAAAAAAAAAAAAAAAAeLEzXJIgAADgRq3L/fwAAMF3Fcv9/AADg////AAAAALDII4xOAQAAGMOwbgAAAAAAAAAAAAAAAAYAAAAAAAAAIAAAAAAAAAA8wrBuRgAAAHnCsG5GAAAAsaemrP9/AACIM6ty/38AABBhxXIAAAAAMF3Fcv9/AAAwXcVy/38AADzCsG5GAAAABgAAAE4BAAAAAAAAAAAAAAAAAAAAAAAAAAAAAAAAAADgXg2T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oJqMmk4BAABIrsms/38AAAAAAAAAAAAAAAAAAAAAAAAIAAAAAAEAALAEwrpOAQAAAAAAAAAAAAAAAAAAAAAAAE5TTNckiAAAMMKwbgAAAAAAAAAAAAAAAPD///8AAAAAsMgjjE4BAADIw7BuAAAAAAAAAAAAAAAACQAAAAAAAAAgAAAAAAAAAOzCsG5GAAAAKcOwbkYAAACxp6as/38AAAAAgD8AAIA/6LzHcgAAAAAAAIA/RgAAANGnOnL/fwAA7MKwbkYAAAAJAAAATgEAAAAAAAAAAAAAAAAAAAAAAAAAAAAAAAAAAGBdDZNkdgAIAAAAACUAAAAMAAAABAAAABgAAAAMAAAAAAAAABIAAAAMAAAAAQAAAB4AAAAYAAAAKQAAADMAAACRAAAASAAAACUAAAAMAAAABAAAAFQAAACcAAAAKgAAADMAAACPAAAARwAAAAEAAABh97RBVTW0QSoAAAAzAAAADQAAAEwAAAAAAAAAAAAAAAAAAAD//////////2gAAABNAGEAcgBjAGUAbABvACAAUAByAG8AbgBvAHI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FTB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DXX/fwAABAAAAAAAAAAgQpit/38AALm7sG5GAAAAAAAAAAAAAAAOKUzXJIgAAFWFPnL/fwAASAAAAAAAAACcWmd1/38AABhjhHX/fwAAsF1ndQAAAAABAAAAAAAAAPZ4Z3X/fwAAAACYrf9/AAAAAAAAAAAAAAAAAABGAAAAsaemrP9/AAAAAAAAAAAAAHALAAAAAAAAsMgjjE4BAAAIvrBuRgAAAAAAAAAAAAAAAAAAAAAAAAAAAAAAAAAAAAAAAAAAAAAAab2wbkYAAAD9Ww11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CAClJpOAQAASK7JrP9/AAAAAAAAAAAAAAAAAAAAAAAAqLCwbkYAAAAAAAAAAAAAAAAAAAAAAAAAAAAAAAAAAAAePUzXJIgAACAAAAAAAAAAaAKUmk4BAAAgOAmTTgEAALDII4xOAQAAALKwbgAAAAAAAAAAAAAAAAcAAAAAAAAAwPtnmk4BAAA8sbBuRgAAAHmxsG5GAAAAsaemrP9/AAAKAAAAAAAAAFZTqawAAAAAJ7A1Jwv7AABoApSaTgEAADyxsG5G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iP9mq04BAABIrsms/38AAAAAAAAAAAAAAAAAAAAAAACgZAuTTgEAAOQngTcwq9cBAAAAAAAAAAAAAAAAAAAAAB4sTNckiAAAOBGrcv9/AAAwXcVy/38AAOD///8AAAAAsMgjjE4BAAAYw7BuAAAAAAAAAAAAAAAABgAAAAAAAAAgAAAAAAAAADzCsG5GAAAAecKwbkYAAACxp6as/38AAIgzq3L/fwAAEGHFcgAAAAAwXcVy/38AADBdxXL/fwAAPMKwbkYAAAAGAAAATgEAAAAAAAAAAAAAAAAAAAAAAAAAAAAAAAAAAOBeDZN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CgmoyaTgEAAEiuyaz/fwAAAAAAAAAAAAAAAAAAAAAAAAgAAAAAAQAAsATCuk4BAAAAAAAAAAAAAAAAAAAAAAAATlNM1ySIAAAwwrBuAAAAAAAAAAAAAAAA8P///wAAAACwyCOMTgEAAMjDsG4AAAAAAAAAAAAAAAAJAAAAAAAAACAAAAAAAAAA7MKwbkYAAAApw7BuRgAAALGnpqz/fwAAAACAPwAAgD/ovMdyAAAAAAAAgD9GAAAA0ac6cv9/AADswrBuRgAAAAkAAABOAQAAAAAAAAAAAAAAAAAAAAAAAAAAAAAAAAAAYF0Nk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gZe6piM9gBivcZPJmEveHs2Wwco1rXnE75id067hrW0=</DigestValue>
    </Reference>
    <Reference Type="http://www.w3.org/2000/09/xmldsig#Object" URI="#idOfficeObject">
      <DigestMethod Algorithm="http://www.w3.org/2001/04/xmlenc#sha256"/>
      <DigestValue>M7riwMtljTEFSfeYlzn1S6YqRzdoJxgSa2YMcpuCwuY=</DigestValue>
    </Reference>
    <Reference Type="http://uri.etsi.org/01903#SignedProperties" URI="#idSignedProperties">
      <Transforms>
        <Transform Algorithm="http://www.w3.org/TR/2001/REC-xml-c14n-20010315"/>
      </Transforms>
      <DigestMethod Algorithm="http://www.w3.org/2001/04/xmlenc#sha256"/>
      <DigestValue>V8nmhZAgYfbgMpUAFxvbaJFAibpLzSIbrlDdFRsZDiI=</DigestValue>
    </Reference>
    <Reference Type="http://www.w3.org/2000/09/xmldsig#Object" URI="#idValidSigLnImg">
      <DigestMethod Algorithm="http://www.w3.org/2001/04/xmlenc#sha256"/>
      <DigestValue>F5EfwtHhqUIxtaUZ1X9ppWC6Sh8jp4XzLXBz3nlMU/I=</DigestValue>
    </Reference>
    <Reference Type="http://www.w3.org/2000/09/xmldsig#Object" URI="#idInvalidSigLnImg">
      <DigestMethod Algorithm="http://www.w3.org/2001/04/xmlenc#sha256"/>
      <DigestValue>pv9qfkc+mX0T6rKBs8iNC4+7ooXOKvwbnvWAkLx6W70=</DigestValue>
    </Reference>
  </SignedInfo>
  <SignatureValue>nI+v4aMk61eDUwPCLHY76B4joyghltYIchco61XLCyYb1b+QFQUJGczUld59wj+zeaX1SXcSucxU
Sv8pM5SuaiIW5Py8egkMSlnRMWi9gKy4NEnJTZFNso/hYQh053wLlxWdCTlvl1Bong9FTdg8IB7m
RxoxfMz9RrWgi3g0kIcot00lme080UePkaXeaNM+VEDW+Qi3Z51FFkHuoe6P0tiojDa9ftEJFFrB
vTeE0LsYjzDTKQvFJNqvA81eGsyrhvxlUR4jaDFbUkhMNitV9WP0tznI2fbP4M+DCFHHPg46kQK/
P/4JeYtMUDiWjgdrI0NXCxxr4evtjIQdwM0Jbw==</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iWoKhFx2IV/quMyyAuxkZmKd9IYCmGEPqwYNuhzHsfM=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qzMIysQWj5UICogQm/k/vmfnkJUvWL863d6Q0UKzGHc=</DigestValue>
      </Reference>
      <Reference URI="/xl/drawings/vmlDrawing1.vml?ContentType=application/vnd.openxmlformats-officedocument.vmlDrawing">
        <DigestMethod Algorithm="http://www.w3.org/2001/04/xmlenc#sha256"/>
        <DigestValue>JHEQMv3yQ824AxlmtQ5DXyz5JTBcVtdIDyKYgygxYPg=</DigestValue>
      </Reference>
      <Reference URI="/xl/drawings/vmlDrawing2.vml?ContentType=application/vnd.openxmlformats-officedocument.vmlDrawing">
        <DigestMethod Algorithm="http://www.w3.org/2001/04/xmlenc#sha256"/>
        <DigestValue>4/CbJgp3rYwSkZDUCOAox942C9wJxHp8yBPX4z+NI80=</DigestValue>
      </Reference>
      <Reference URI="/xl/drawings/vmlDrawing3.vml?ContentType=application/vnd.openxmlformats-officedocument.vmlDrawing">
        <DigestMethod Algorithm="http://www.w3.org/2001/04/xmlenc#sha256"/>
        <DigestValue>qMRmQ+q1UXU1H5eSOP9TYRV0coQ3W+RIE1vp0iCxfG0=</DigestValue>
      </Reference>
      <Reference URI="/xl/drawings/vmlDrawing4.vml?ContentType=application/vnd.openxmlformats-officedocument.vmlDrawing">
        <DigestMethod Algorithm="http://www.w3.org/2001/04/xmlenc#sha256"/>
        <DigestValue>l9WNPH5VyJOag6u/wIs4YUpWhEcrHqEHReBIjfDwdds=</DigestValue>
      </Reference>
      <Reference URI="/xl/drawings/vmlDrawing5.vml?ContentType=application/vnd.openxmlformats-officedocument.vmlDrawing">
        <DigestMethod Algorithm="http://www.w3.org/2001/04/xmlenc#sha256"/>
        <DigestValue>yr4RxESeq9e9eXfJX6LLOppZyJqktAntWf6vSvKGLb4=</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IzC77C0p23GFcW6PEl34KdueYTyR/NFVR5S6OJpxyoQ=</DigestValue>
      </Reference>
      <Reference URI="/xl/media/image3.emf?ContentType=image/x-emf">
        <DigestMethod Algorithm="http://www.w3.org/2001/04/xmlenc#sha256"/>
        <DigestValue>RYzJqBSudNeaCKUR3eqT7ntXc+tDcy0sU7HliPmIZF0=</DigestValue>
      </Reference>
      <Reference URI="/xl/media/image4.emf?ContentType=image/x-emf">
        <DigestMethod Algorithm="http://www.w3.org/2001/04/xmlenc#sha256"/>
        <DigestValue>b4fwtFAqeRmEnVdKzDCKcQenM9lOvoiPHFuHBNXA0sA=</DigestValue>
      </Reference>
      <Reference URI="/xl/media/image5.emf?ContentType=image/x-emf">
        <DigestMethod Algorithm="http://www.w3.org/2001/04/xmlenc#sha256"/>
        <DigestValue>jxPRn50ja0Rhpg9fIRQ4iUMfXU7DFXSDOc7tV+0ZNdY=</DigestValue>
      </Reference>
      <Reference URI="/xl/media/image6.emf?ContentType=image/x-emf">
        <DigestMethod Algorithm="http://www.w3.org/2001/04/xmlenc#sha256"/>
        <DigestValue>Ufnv6rcmL9+n4V9wVI0OKefzAiCYi4TuqIKSzLDlUAw=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RM7vSymHedknyL9ZBPKS3Yj8NE0Llp11CVmFELOZK6E=</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7IeM4HWaID6S/nm7ryJM5N66YsZs89QdOYZ5kPNXpfQ=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u2RKTvgbnxaOmA6YrjTJ5E0Ld0nboo4nTy6iL7gfpQc=</DigestValue>
      </Reference>
      <Reference URI="/xl/printerSettings/printerSettings22.bin?ContentType=application/vnd.openxmlformats-officedocument.spreadsheetml.printerSettings">
        <DigestMethod Algorithm="http://www.w3.org/2001/04/xmlenc#sha256"/>
        <DigestValue>OGD3iF2+l78gTInlDCWFPycZVuHBpUE02raJ/Wr5XCI=</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cL9iXQE25nswo/T0fNF3ykVKuUOwXH7A+2zZCL4gOH4=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D0/UCag2LgSl7FSteVYeJa1t1z/6GHObuOZ6LOrgLX0=</DigestValue>
      </Reference>
      <Reference URI="/xl/styles.xml?ContentType=application/vnd.openxmlformats-officedocument.spreadsheetml.styles+xml">
        <DigestMethod Algorithm="http://www.w3.org/2001/04/xmlenc#sha256"/>
        <DigestValue>V/xrAVm5fEFdcLeTOAiOBd2X7OP3FjIMcLjEAOYSFO4=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kUdC/JJJFbuJq04J9p87SxEY3vow79FQQl/BcnAbaHw=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blDBatCR+ycMSbuur2B41rgnER8XomWupks9W9LKugY=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HU4+UNTz92IvUA605V406xEbyh9eGRtkJz7BOiH0koQ=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Gos6Hvw3gSKwFuojgUrVWCtvLLIFCTpbz93ijxun00A=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Yt7WSHvGTNZ0j6hLiU2GAEjc1F8BKZLbj4AM59qwlWQ=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fdm+/A95uRAwEwVoBmXwtmxadqjdqtzDkc1vWMa1+mA=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koEmJclHPjwliOoleP0VgRKLQrqeo9MIJkQY+MeWvSs=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ur80yb8OJdfaS0gJ1nRnum7MI+v8Q2iFvOndWB3ti5U=</DigestValue>
      </Reference>
      <Reference URI="/xl/worksheets/sheet1.xml?ContentType=application/vnd.openxmlformats-officedocument.spreadsheetml.worksheet+xml">
        <DigestMethod Algorithm="http://www.w3.org/2001/04/xmlenc#sha256"/>
        <DigestValue>6a/sin9nL5p6/8MxytV0TnBsM3irwczEhfwz5vp1bhM=</DigestValue>
      </Reference>
      <Reference URI="/xl/worksheets/sheet2.xml?ContentType=application/vnd.openxmlformats-officedocument.spreadsheetml.worksheet+xml">
        <DigestMethod Algorithm="http://www.w3.org/2001/04/xmlenc#sha256"/>
        <DigestValue>5atUn+Pl7R67A4rsyvzrRFecmVD0SvDYhMwmLdVe1Og=</DigestValue>
      </Reference>
      <Reference URI="/xl/worksheets/sheet3.xml?ContentType=application/vnd.openxmlformats-officedocument.spreadsheetml.worksheet+xml">
        <DigestMethod Algorithm="http://www.w3.org/2001/04/xmlenc#sha256"/>
        <DigestValue>QKxA4cAwGUNqZzl7vl5228TE1KtV5Nq3cCHF1Ar0F3E=</DigestValue>
      </Reference>
      <Reference URI="/xl/worksheets/sheet4.xml?ContentType=application/vnd.openxmlformats-officedocument.spreadsheetml.worksheet+xml">
        <DigestMethod Algorithm="http://www.w3.org/2001/04/xmlenc#sha256"/>
        <DigestValue>YDjx9eZ6rUI0bo6rflLrPXZaCEJwnmY+xW5SgMgRVQI=</DigestValue>
      </Reference>
      <Reference URI="/xl/worksheets/sheet5.xml?ContentType=application/vnd.openxmlformats-officedocument.spreadsheetml.worksheet+xml">
        <DigestMethod Algorithm="http://www.w3.org/2001/04/xmlenc#sha256"/>
        <DigestValue>O7WX9IKOtaphlYO/YYmShCCTxthCFASjovY7L/ha+hw=</DigestValue>
      </Reference>
      <Reference URI="/xl/worksheets/sheet6.xml?ContentType=application/vnd.openxmlformats-officedocument.spreadsheetml.worksheet+xml">
        <DigestMethod Algorithm="http://www.w3.org/2001/04/xmlenc#sha256"/>
        <DigestValue>LTgEsQGBRryjtY5cy4WkgjHlg6dx5AdkViJEONHTY8Q=</DigestValue>
      </Reference>
      <Reference URI="/xl/worksheets/sheet7.xml?ContentType=application/vnd.openxmlformats-officedocument.spreadsheetml.worksheet+xml">
        <DigestMethod Algorithm="http://www.w3.org/2001/04/xmlenc#sha256"/>
        <DigestValue>+vqoKgDjgmPhHS8nudJCLTWqu39dxvS+XWN4Xed1C4g=</DigestValue>
      </Reference>
      <Reference URI="/xl/worksheets/sheet8.xml?ContentType=application/vnd.openxmlformats-officedocument.spreadsheetml.worksheet+xml">
        <DigestMethod Algorithm="http://www.w3.org/2001/04/xmlenc#sha256"/>
        <DigestValue>R2F3xuUoTi2KtGE3muZS0B0NQytc+bmFwGeLDM38tDg=</DigestValue>
      </Reference>
    </Manifest>
    <SignatureProperties>
      <SignatureProperty Id="idSignatureTime" Target="#idPackageSignature">
        <mdssi:SignatureTime xmlns:mdssi="http://schemas.openxmlformats.org/package/2006/digital-signature">
          <mdssi:Format>YYYY-MM-DDThh:mm:ssTZD</mdssi:Format>
          <mdssi:Value>2021-08-06T22:09:07Z</mdssi:Value>
        </mdssi:SignatureTime>
      </SignatureProperty>
    </SignatureProperties>
  </Object>
  <Object Id="idOfficeObject">
    <SignatureProperties>
      <SignatureProperty Id="idOfficeV1Details" Target="#idPackageSignature">
        <SignatureInfoV1 xmlns="http://schemas.microsoft.com/office/2006/digsig">
          <SetupID>{DCE15997-0D29-4018-8539-0222D841D761}</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2021-08-06T22:09:07Z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DXX/fwAABAAAAAAAAAAgQpit/38AALm7sG5GAAAAAAAAAAAAAAAOKUzXJIgAAFWFPnL/fwAASAAAAAAAAACcWmd1/38AABhjhHX/fwAAsF1ndQAAAAABAAAAAAAAAPZ4Z3X/fwAAAACYrf9/AAAAAAAAAAAAAAAAAABGAAAAsaemrP9/AAAAAAAAAAAAAHALAAAAAAAAsMgjjE4BAAAIvrBuRgAAAAAAAAAAAAAAAAAAAAAAAAAAAAAAAAAAAAAAAAAAAAAAab2wbkYAAAD9Ww11ZHYACAAAAAAlAAAADAAAAAEAAAAYAAAADAAAAAAAAAASAAAADAAAAAEAAAAeAAAAGAAAAL0AAAAEAAAA9wAAABEAAAAlAAAADAAAAAEAAABUAAAAiAAAAL4AAAAEAAAA9QAAABAAAAABAAAAYfe0QVU1tEG+AAAABAAAAAoAAABMAAAAAAAAAAAAAAAAAAAA//////////9gAAAAMAA2AC8AMAA4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AgApSaTgEAAEiuyaz/fwAAAAAAAAAAAAAAAAAAAAAAAKiwsG5GAAAAAAAAAAAAAAAAAAAAAAAAAAAAAAAAAAAAHj1M1ySIAAAgAAAAAAAAAGgClJpOAQAAIDgJk04BAACwyCOMTgEAAACysG4AAAAAAAAAAAAAAAAHAAAAAAAAAMD7Z5pOAQAAPLGwbkYAAAB5sbBuRgAAALGnpqz/fwAACgAAAAAAAABWU6msAAAAACewNScL+wAAaAKUmk4BAAA8sbBuR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Ij/ZqtOAQAASK7JrP9/AAAAAAAAAAAAAAAAAAAAAAAAoGQLk04BAADkJ4E3MKvXAQAAAAAAAAAAAAAAAAAAAAAeLEzXJIgAADgRq3L/fwAAMF3Fcv9/AADg////AAAAALDII4xOAQAAGMOwbgAAAAAAAAAAAAAAAAYAAAAAAAAAIAAAAAAAAAA8wrBuRgAAAHnCsG5GAAAAsaemrP9/AACIM6ty/38AABBhxXIAAAAAMF3Fcv9/AAAwXcVy/38AADzCsG5GAAAABgAAAE4BAAAAAAAAAAAAAAAAAAAAAAAAAAAAAAAAAADgXg2T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oJqMmk4BAABIrsms/38AAAAAAAAAAAAAAAAAAAAAAAAIAAAAAAEAALAEwrpOAQAAAAAAAAAAAAAAAAAAAAAAAE5TTNckiAAAMMKwbgAAAAAAAAAAAAAAAPD///8AAAAAsMgjjE4BAADIw7BuAAAAAAAAAAAAAAAACQAAAAAAAAAgAAAAAAAAAOzCsG5GAAAAKcOwbkYAAACxp6as/38AAAAAgD8AAIA/6LzHcgAAAAAAAIA/RgAAANGnOnL/fwAA7MKwbkYAAAAJAAAATgEAAAAAAAAAAAAAAAAAAAAAAAAAAAAAAAAAAGBdDZN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DXX/fwAABAAAAAAAAAAgQpit/38AALm7sG5GAAAAAAAAAAAAAAAOKUzXJIgAAFWFPnL/fwAASAAAAAAAAACcWmd1/38AABhjhHX/fwAAsF1ndQAAAAABAAAAAAAAAPZ4Z3X/fwAAAACYrf9/AAAAAAAAAAAAAAAAAABGAAAAsaemrP9/AAAAAAAAAAAAAHALAAAAAAAAsMgjjE4BAAAIvrBuRgAAAAAAAAAAAAAAAAAAAAAAAAAAAAAAAAAAAAAAAAAAAAAAab2wbkYAAAD9Ww11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CAClJpOAQAASK7JrP9/AAAAAAAAAAAAAAAAAAAAAAAAqLCwbkYAAAAAAAAAAAAAAAAAAAAAAAAAAAAAAAAAAAAePUzXJIgAACAAAAAAAAAAaAKUmk4BAAAgOAmTTgEAALDII4xOAQAAALKwbgAAAAAAAAAAAAAAAAcAAAAAAAAAwPtnmk4BAAA8sbBuRgAAAHmxsG5GAAAAsaemrP9/AAAKAAAAAAAAAFZTqawAAAAAJ7A1Jwv7AABoApSaTgEAADyxsG5G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iP9mq04BAABIrsms/38AAAAAAAAAAAAAAAAAAAAAAACgZAuTTgEAAOQngTcwq9cBAAAAAAAAAAAAAAAAAAAAAB4sTNckiAAAOBGrcv9/AAAwXcVy/38AAOD///8AAAAAsMgjjE4BAAAYw7BuAAAAAAAAAAAAAAAABgAAAAAAAAAgAAAAAAAAADzCsG5GAAAAecKwbkYAAACxp6as/38AAIgzq3L/fwAAEGHFcgAAAAAwXcVy/38AADBdxXL/fwAAPMKwbkYAAAAGAAAATgEAAAAAAAAAAAAAAAAAAAAAAAAAAAAAAAAAAOBeDZN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CgmoyaTgEAAEiuyaz/fwAAAAAAAAAAAAAAAAAAAAAAAAgAAAAAAQAAsATCuk4BAAAAAAAAAAAAAAAAAAAAAAAATlNM1ySIAAAwwrBuAAAAAAAAAAAAAAAA8P///wAAAACwyCOMTgEAAMjDsG4AAAAAAAAAAAAAAAAJAAAAAAAAACAAAAAAAAAA7MKwbkYAAAApw7BuRgAAALGnpqz/fwAAAACAPwAAgD/ovMdyAAAAAAAAgD9GAAAA0ac6cv9/AADswrBuRgAAAAkAAABOAQAAAAAAAAAAAAAAAAAAAAAAAAAAAAAAAAAAYF0Nk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C36U3aaDAY4fsh/ZI2kAgVEg225RPxfRWJIlBPxQFdk=</DigestValue>
    </Reference>
    <Reference Type="http://www.w3.org/2000/09/xmldsig#Object" URI="#idOfficeObject">
      <DigestMethod Algorithm="http://www.w3.org/2001/04/xmlenc#sha256"/>
      <DigestValue>Vf4aniG1/0eSR6rGOQHIIGvdY2mMzDxAS9cqJG8Mn64=</DigestValue>
    </Reference>
    <Reference Type="http://uri.etsi.org/01903#SignedProperties" URI="#idSignedProperties">
      <Transforms>
        <Transform Algorithm="http://www.w3.org/TR/2001/REC-xml-c14n-20010315"/>
      </Transforms>
      <DigestMethod Algorithm="http://www.w3.org/2001/04/xmlenc#sha256"/>
      <DigestValue>u8ss77jO59qBJPVAy5YRrJ1bq8Os9M4fjbZnH5rHxPA=</DigestValue>
    </Reference>
    <Reference Type="http://www.w3.org/2000/09/xmldsig#Object" URI="#idValidSigLnImg">
      <DigestMethod Algorithm="http://www.w3.org/2001/04/xmlenc#sha256"/>
      <DigestValue>F5EfwtHhqUIxtaUZ1X9ppWC6Sh8jp4XzLXBz3nlMU/I=</DigestValue>
    </Reference>
    <Reference Type="http://www.w3.org/2000/09/xmldsig#Object" URI="#idInvalidSigLnImg">
      <DigestMethod Algorithm="http://www.w3.org/2001/04/xmlenc#sha256"/>
      <DigestValue>pv9qfkc+mX0T6rKBs8iNC4+7ooXOKvwbnvWAkLx6W70=</DigestValue>
    </Reference>
  </SignedInfo>
  <SignatureValue>X57TaTjb0MmJhcNuHcecXSjBwg6a4XUy+6JTuywk6x/QMbMQZcxeMwMCft8fEXiTAAALWdAXxfui
hA6lbNycYQ1P2bZyfbEGcaxNzotymVTeMxD3Lt6jvJx7D3H1e/Ke6675Rz1myUsmLwjRfAQNETSt
u6s8Iw3KOZJFtF/mfV6K76UJltyNIS4azcc9KTSh38ygXUzDfkEotZHBU6ndF7C0IB5HO1Q980qk
LSSAzGNnl+60bWzst8hY1Dq9rVqmhO8hDaGG4DRAAxyFr9BOumGmlGRujCosQpa0abWZK0+tIugJ
Yb/NF45EQ8vmD0dbBnSngm9blr95bp0HMJCypw==</SignatureValue>
  <KeyInfo>
    <X509Data>
      <X509Certificate>MIIIFzCCBf+gAwIBAgIIZQchj6X8qWIwDQYJKoZIhvcNAQELBQAwWzEXMBUGA1UEBRMOUlVDIDgwMDUwMTcyLTExGjAYBgNVBAMTEUNBLURPQ1VNRU5UQSBTLkEuMRcwFQYDVQQKEw5ET0NVTUVOVEEgUy5BLjELMAkGA1UEBhMCUFkwHhcNMTkwODA5MjAzNjUwWhcNMjEwODA4MjA0NjUwWjCBqTELMAkGA1UEBhMCUFkxFzAVBgNVBAQMDlBST05PIFRPw5FBTkVaMRIwEAYDVQQFEwlDSTEzNTczNzAxGDAWBgNVBCoMD01BUkNFTE8gR0FCUklFTDEXMBUGA1UECgwOUEVSU09OQSBGSVNJQ0ExETAPBgNVBAsMCEZJUk1BIEYyMScwJQYDVQQDDB5NQVJDRUxPIEdBQlJJRUwgUFJPTk8gVE/DkUFORVowggEiMA0GCSqGSIb3DQEBAQUAA4IBDwAwggEKAoIBAQCq+hqFetjMpIJIgM8Z1lgZ89lTXTUBtwBmGlBwXTuee0ao5M+FXN/s1kxxT+mzfuYvzrsYsPH+69DuVm0xEeOHyMi2RocrMMbJVrq72EBNluXIczmqL0t6jW27O6JPUF81mumw0smLE8UpXxm9vrTebEd1Nz4i/Idars7LnmRt6duWfHTMI0lSTtNHkzP5RoKf9wtHNK7QQcacm9nFKn50zNAze+/5LH3WrWmKdpj8SlQWcpovpfw9LHUfyJik2epudbNv4FTKQdHiFj58znoSpHJwox3i9bOA296TF30GdQeSGDGYJVq3FbFKvjsIPwL9msXKYuYnHeiAG5FekzwlAgMBAAGjggOOMIIDijAMBgNVHRMBAf8EAjAAMA4GA1UdDwEB/wQEAwIF4DAqBgNVHSUBAf8EIDAeBggrBgEFBQcDAQYIKwYBBQUHAwIGCCsGAQUFBwMEMB0GA1UdDgQWBBTX6ysWjCtYWjGdRCnn443ntyhT4j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zBgNVHREELDAqgShtYXJjZWxvLnByb25vQHJlZ2lvbmFsY2FzYWRlYm9s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EJHYNvP3bcBQ7lzcniyQaW6LvhaBJ4J7F6jl7WTwOcTKeBFghvbJQrsl91Hyyoe1954MzVgAwpVG2Ir7Sw8vj377mSk4xREOpq/9iKYjfDc+UeS4tPGEu727SnFtW5AeCxeBoKotEfGWOoHzg8efrr6XfIkWlXsDCaWnveqWlsu1weM+mkmjfowy/s1R1EqgkXlbJIDl88WABYtqLbf9jixWCCzRiWSBsTwduXhkk5fR04UkNlLbxjmWwAS0/Q6gS5dtIo8/vEN42oOFYEEOflBnL6HF3ot+WOVsFyf+oeYJsYOLVjPWxrII4GF3b4YoPwSQzjcglhTo8XFZAp5c83CAMeRWXkSAqa28KF2110VQv1oNqYcZ7El0j4VWFFjcDTL1Rf0R8+16Kwsz0xjIK2GktK01XsL4vb0E7Zf/Vt9BWvZtOydtmcTCUl+5a8PibGKKD3ltliaEbsqtSuklvwKJrkN0P7YYkrxSa4UcI61ueEVixmjfjv2A+pur4AMD4YXuvX/wMYuR/ycFyagTlBOZJdyf/DL2l2B+L4oZCVJGvjs5bU99WK//Klu8qcVmjsoJGYdU8O/k0ODVoPY/Tx5RrkW/IDdueeNKy7Yz/sPtSI00Zird/CEnthnTZFJVJLhrDs3ayHGrWtiHkxFa3uWYkJ2gA5EwVHERsieTx9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iWoKhFx2IV/quMyyAuxkZmKd9IYCmGEPqwYNuhzHsfM=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qzMIysQWj5UICogQm/k/vmfnkJUvWL863d6Q0UKzGHc=</DigestValue>
      </Reference>
      <Reference URI="/xl/drawings/vmlDrawing1.vml?ContentType=application/vnd.openxmlformats-officedocument.vmlDrawing">
        <DigestMethod Algorithm="http://www.w3.org/2001/04/xmlenc#sha256"/>
        <DigestValue>JHEQMv3yQ824AxlmtQ5DXyz5JTBcVtdIDyKYgygxYPg=</DigestValue>
      </Reference>
      <Reference URI="/xl/drawings/vmlDrawing2.vml?ContentType=application/vnd.openxmlformats-officedocument.vmlDrawing">
        <DigestMethod Algorithm="http://www.w3.org/2001/04/xmlenc#sha256"/>
        <DigestValue>4/CbJgp3rYwSkZDUCOAox942C9wJxHp8yBPX4z+NI80=</DigestValue>
      </Reference>
      <Reference URI="/xl/drawings/vmlDrawing3.vml?ContentType=application/vnd.openxmlformats-officedocument.vmlDrawing">
        <DigestMethod Algorithm="http://www.w3.org/2001/04/xmlenc#sha256"/>
        <DigestValue>qMRmQ+q1UXU1H5eSOP9TYRV0coQ3W+RIE1vp0iCxfG0=</DigestValue>
      </Reference>
      <Reference URI="/xl/drawings/vmlDrawing4.vml?ContentType=application/vnd.openxmlformats-officedocument.vmlDrawing">
        <DigestMethod Algorithm="http://www.w3.org/2001/04/xmlenc#sha256"/>
        <DigestValue>l9WNPH5VyJOag6u/wIs4YUpWhEcrHqEHReBIjfDwdds=</DigestValue>
      </Reference>
      <Reference URI="/xl/drawings/vmlDrawing5.vml?ContentType=application/vnd.openxmlformats-officedocument.vmlDrawing">
        <DigestMethod Algorithm="http://www.w3.org/2001/04/xmlenc#sha256"/>
        <DigestValue>yr4RxESeq9e9eXfJX6LLOppZyJqktAntWf6vSvKGLb4=</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IzC77C0p23GFcW6PEl34KdueYTyR/NFVR5S6OJpxyoQ=</DigestValue>
      </Reference>
      <Reference URI="/xl/media/image3.emf?ContentType=image/x-emf">
        <DigestMethod Algorithm="http://www.w3.org/2001/04/xmlenc#sha256"/>
        <DigestValue>RYzJqBSudNeaCKUR3eqT7ntXc+tDcy0sU7HliPmIZF0=</DigestValue>
      </Reference>
      <Reference URI="/xl/media/image4.emf?ContentType=image/x-emf">
        <DigestMethod Algorithm="http://www.w3.org/2001/04/xmlenc#sha256"/>
        <DigestValue>b4fwtFAqeRmEnVdKzDCKcQenM9lOvoiPHFuHBNXA0sA=</DigestValue>
      </Reference>
      <Reference URI="/xl/media/image5.emf?ContentType=image/x-emf">
        <DigestMethod Algorithm="http://www.w3.org/2001/04/xmlenc#sha256"/>
        <DigestValue>jxPRn50ja0Rhpg9fIRQ4iUMfXU7DFXSDOc7tV+0ZNdY=</DigestValue>
      </Reference>
      <Reference URI="/xl/media/image6.emf?ContentType=image/x-emf">
        <DigestMethod Algorithm="http://www.w3.org/2001/04/xmlenc#sha256"/>
        <DigestValue>Ufnv6rcmL9+n4V9wVI0OKefzAiCYi4TuqIKSzLDlUAw=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RM7vSymHedknyL9ZBPKS3Yj8NE0Llp11CVmFELOZK6E=</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7IeM4HWaID6S/nm7ryJM5N66YsZs89QdOYZ5kPNXpfQ=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u2RKTvgbnxaOmA6YrjTJ5E0Ld0nboo4nTy6iL7gfpQc=</DigestValue>
      </Reference>
      <Reference URI="/xl/printerSettings/printerSettings22.bin?ContentType=application/vnd.openxmlformats-officedocument.spreadsheetml.printerSettings">
        <DigestMethod Algorithm="http://www.w3.org/2001/04/xmlenc#sha256"/>
        <DigestValue>OGD3iF2+l78gTInlDCWFPycZVuHBpUE02raJ/Wr5XCI=</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cL9iXQE25nswo/T0fNF3ykVKuUOwXH7A+2zZCL4gOH4=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D0/UCag2LgSl7FSteVYeJa1t1z/6GHObuOZ6LOrgLX0=</DigestValue>
      </Reference>
      <Reference URI="/xl/styles.xml?ContentType=application/vnd.openxmlformats-officedocument.spreadsheetml.styles+xml">
        <DigestMethod Algorithm="http://www.w3.org/2001/04/xmlenc#sha256"/>
        <DigestValue>V/xrAVm5fEFdcLeTOAiOBd2X7OP3FjIMcLjEAOYSFO4=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kUdC/JJJFbuJq04J9p87SxEY3vow79FQQl/BcnAbaHw=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blDBatCR+ycMSbuur2B41rgnER8XomWupks9W9LKugY=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HU4+UNTz92IvUA605V406xEbyh9eGRtkJz7BOiH0koQ=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Gos6Hvw3gSKwFuojgUrVWCtvLLIFCTpbz93ijxun00A=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Yt7WSHvGTNZ0j6hLiU2GAEjc1F8BKZLbj4AM59qwlWQ=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fdm+/A95uRAwEwVoBmXwtmxadqjdqtzDkc1vWMa1+mA=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koEmJclHPjwliOoleP0VgRKLQrqeo9MIJkQY+MeWvSs=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ur80yb8OJdfaS0gJ1nRnum7MI+v8Q2iFvOndWB3ti5U=</DigestValue>
      </Reference>
      <Reference URI="/xl/worksheets/sheet1.xml?ContentType=application/vnd.openxmlformats-officedocument.spreadsheetml.worksheet+xml">
        <DigestMethod Algorithm="http://www.w3.org/2001/04/xmlenc#sha256"/>
        <DigestValue>6a/sin9nL5p6/8MxytV0TnBsM3irwczEhfwz5vp1bhM=</DigestValue>
      </Reference>
      <Reference URI="/xl/worksheets/sheet2.xml?ContentType=application/vnd.openxmlformats-officedocument.spreadsheetml.worksheet+xml">
        <DigestMethod Algorithm="http://www.w3.org/2001/04/xmlenc#sha256"/>
        <DigestValue>5atUn+Pl7R67A4rsyvzrRFecmVD0SvDYhMwmLdVe1Og=</DigestValue>
      </Reference>
      <Reference URI="/xl/worksheets/sheet3.xml?ContentType=application/vnd.openxmlformats-officedocument.spreadsheetml.worksheet+xml">
        <DigestMethod Algorithm="http://www.w3.org/2001/04/xmlenc#sha256"/>
        <DigestValue>QKxA4cAwGUNqZzl7vl5228TE1KtV5Nq3cCHF1Ar0F3E=</DigestValue>
      </Reference>
      <Reference URI="/xl/worksheets/sheet4.xml?ContentType=application/vnd.openxmlformats-officedocument.spreadsheetml.worksheet+xml">
        <DigestMethod Algorithm="http://www.w3.org/2001/04/xmlenc#sha256"/>
        <DigestValue>YDjx9eZ6rUI0bo6rflLrPXZaCEJwnmY+xW5SgMgRVQI=</DigestValue>
      </Reference>
      <Reference URI="/xl/worksheets/sheet5.xml?ContentType=application/vnd.openxmlformats-officedocument.spreadsheetml.worksheet+xml">
        <DigestMethod Algorithm="http://www.w3.org/2001/04/xmlenc#sha256"/>
        <DigestValue>O7WX9IKOtaphlYO/YYmShCCTxthCFASjovY7L/ha+hw=</DigestValue>
      </Reference>
      <Reference URI="/xl/worksheets/sheet6.xml?ContentType=application/vnd.openxmlformats-officedocument.spreadsheetml.worksheet+xml">
        <DigestMethod Algorithm="http://www.w3.org/2001/04/xmlenc#sha256"/>
        <DigestValue>LTgEsQGBRryjtY5cy4WkgjHlg6dx5AdkViJEONHTY8Q=</DigestValue>
      </Reference>
      <Reference URI="/xl/worksheets/sheet7.xml?ContentType=application/vnd.openxmlformats-officedocument.spreadsheetml.worksheet+xml">
        <DigestMethod Algorithm="http://www.w3.org/2001/04/xmlenc#sha256"/>
        <DigestValue>+vqoKgDjgmPhHS8nudJCLTWqu39dxvS+XWN4Xed1C4g=</DigestValue>
      </Reference>
      <Reference URI="/xl/worksheets/sheet8.xml?ContentType=application/vnd.openxmlformats-officedocument.spreadsheetml.worksheet+xml">
        <DigestMethod Algorithm="http://www.w3.org/2001/04/xmlenc#sha256"/>
        <DigestValue>R2F3xuUoTi2KtGE3muZS0B0NQytc+bmFwGeLDM38tDg=</DigestValue>
      </Reference>
    </Manifest>
    <SignatureProperties>
      <SignatureProperty Id="idSignatureTime" Target="#idPackageSignature">
        <mdssi:SignatureTime xmlns:mdssi="http://schemas.openxmlformats.org/package/2006/digital-signature">
          <mdssi:Format>YYYY-MM-DDThh:mm:ssTZD</mdssi:Format>
          <mdssi:Value>2021-08-06T22:09:22Z</mdssi:Value>
        </mdssi:SignatureTime>
      </SignatureProperty>
    </SignatureProperties>
  </Object>
  <Object Id="idOfficeObject">
    <SignatureProperties>
      <SignatureProperty Id="idOfficeV1Details" Target="#idPackageSignature">
        <SignatureInfoV1 xmlns="http://schemas.microsoft.com/office/2006/digsig">
          <SetupID>{C0E5AAE6-7992-4AE3-8E1A-1E67C36BEBC3}</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2021-08-06T22:09:22Z</xd:SigningTime>
          <xd:SigningCertificate>
            <xd:Cert>
              <xd:CertDigest>
                <DigestMethod Algorithm="http://www.w3.org/2001/04/xmlenc#sha256"/>
                <DigestValue>ZBWRn9bvqcUvZFUPYVCstRYGgJmJ39ROBSskYD/OqIo=</DigestValue>
              </xd:CertDigest>
              <xd:IssuerSerial>
                <X509IssuerName>C=PY, O=DOCUMENTA S.A., CN=CA-DOCUMENTA S.A., SERIALNUMBER=RUC 80050172-1</X509IssuerName>
                <X509SerialNumber>7279824223516535138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DXX/fwAABAAAAAAAAAAgQpit/38AALm7sG5GAAAAAAAAAAAAAAAOKUzXJIgAAFWFPnL/fwAASAAAAAAAAACcWmd1/38AABhjhHX/fwAAsF1ndQAAAAABAAAAAAAAAPZ4Z3X/fwAAAACYrf9/AAAAAAAAAAAAAAAAAABGAAAAsaemrP9/AAAAAAAAAAAAAHALAAAAAAAAsMgjjE4BAAAIvrBuRgAAAAAAAAAAAAAAAAAAAAAAAAAAAAAAAAAAAAAAAAAAAAAAab2wbkYAAAD9Ww11ZHYACAAAAAAlAAAADAAAAAEAAAAYAAAADAAAAAAAAAASAAAADAAAAAEAAAAeAAAAGAAAAL0AAAAEAAAA9wAAABEAAAAlAAAADAAAAAEAAABUAAAAiAAAAL4AAAAEAAAA9QAAABAAAAABAAAAYfe0QVU1tEG+AAAABAAAAAoAAABMAAAAAAAAAAAAAAAAAAAA//////////9gAAAAMAA2AC8AMAA4AC8AMgAwADIAMQ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uN69rP9/AAAgApSaTgEAAEiuyaz/fwAAAAAAAAAAAAAAAAAAAAAAAKiwsG5GAAAAAAAAAAAAAAAAAAAAAAAAAAAAAAAAAAAAHj1M1ySIAAAgAAAAAAAAAGgClJpOAQAAIDgJk04BAACwyCOMTgEAAACysG4AAAAAAAAAAAAAAAAHAAAAAAAAAMD7Z5pOAQAAPLGwbkYAAAB5sbBuRgAAALGnpqz/fwAACgAAAAAAAABWU6msAAAAACewNScL+wAAaAKUmk4BAAA8sbBuRgAAAAcAAAD/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43r2s/38AAIj/ZqtOAQAASK7JrP9/AAAAAAAAAAAAAAAAAAAAAAAAoGQLk04BAADkJ4E3MKvXAQAAAAAAAAAAAAAAAAAAAAAeLEzXJIgAADgRq3L/fwAAMF3Fcv9/AADg////AAAAALDII4xOAQAAGMOwbgAAAAAAAAAAAAAAAAYAAAAAAAAAIAAAAAAAAAA8wrBuRgAAAHnCsG5GAAAAsaemrP9/AACIM6ty/38AABBhxXIAAAAAMF3Fcv9/AAAwXcVy/38AADzCsG5GAAAABgAAAE4BAAAAAAAAAAAAAAAAAAAAAAAAAAAAAAAAAADgXg2T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Ljevaz/fwAAoJqMmk4BAABIrsms/38AAAAAAAAAAAAAAAAAAAAAAAAIAAAAAAEAALAEwrpOAQAAAAAAAAAAAAAAAAAAAAAAAE5TTNckiAAAMMKwbgAAAAAAAAAAAAAAAPD///8AAAAAsMgjjE4BAADIw7BuAAAAAAAAAAAAAAAACQAAAAAAAAAgAAAAAAAAAOzCsG5GAAAAKcOwbkYAAACxp6as/38AAAAAgD8AAIA/6LzHcgAAAAAAAIA/RgAAANGnOnL/fwAA7MKwbkYAAAAJAAAATgEAAAAAAAAAAAAAAAAAAAAAAAAAAAAAAAAAAGBdDZN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P7rv9/AAAAAAAAAAAAAFASAAAAAAAAQAAAwP9/AAAgQpit/38AAB5sDXX/fwAABAAAAAAAAAAgQpit/38AALm7sG5GAAAAAAAAAAAAAAAOKUzXJIgAAFWFPnL/fwAASAAAAAAAAACcWmd1/38AABhjhHX/fwAAsF1ndQAAAAABAAAAAAAAAPZ4Z3X/fwAAAACYrf9/AAAAAAAAAAAAAAAAAABGAAAAsaemrP9/AAAAAAAAAAAAAHALAAAAAAAAsMgjjE4BAAAIvrBuRgAAAAAAAAAAAAAAAAAAAAAAAAAAAAAAAAAAAAAAAAAAAAAAab2wbkYAAAD9Ww11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43r2s/38AACAClJpOAQAASK7JrP9/AAAAAAAAAAAAAAAAAAAAAAAAqLCwbkYAAAAAAAAAAAAAAAAAAAAAAAAAAAAAAAAAAAAePUzXJIgAACAAAAAAAAAAaAKUmk4BAAAgOAmTTgEAALDII4xOAQAAALKwbgAAAAAAAAAAAAAAAAcAAAAAAAAAwPtnmk4BAAA8sbBuRgAAAHmxsG5GAAAAsaemrP9/AAAKAAAAAAAAAFZTqawAAAAAJ7A1Jwv7AABoApSaTgEAADyxsG5GAAAABwAAAP9/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Ljevaz/fwAAiP9mq04BAABIrsms/38AAAAAAAAAAAAAAAAAAAAAAACgZAuTTgEAAOQngTcwq9cBAAAAAAAAAAAAAAAAAAAAAB4sTNckiAAAOBGrcv9/AAAwXcVy/38AAOD///8AAAAAsMgjjE4BAAAYw7BuAAAAAAAAAAAAAAAABgAAAAAAAAAgAAAAAAAAADzCsG5GAAAAecKwbkYAAACxp6as/38AAIgzq3L/fwAAEGHFcgAAAAAwXcVy/38AADBdxXL/fwAAPMKwbkYAAAAGAAAATgEAAAAAAAAAAAAAAAAAAAAAAAAAAAAAAAAAAOBeDZN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uN69rP9/AACgmoyaTgEAAEiuyaz/fwAAAAAAAAAAAAAAAAAAAAAAAAgAAAAAAQAAsATCuk4BAAAAAAAAAAAAAAAAAAAAAAAATlNM1ySIAAAwwrBuAAAAAAAAAAAAAAAA8P///wAAAACwyCOMTgEAAMjDsG4AAAAAAAAAAAAAAAAJAAAAAAAAACAAAAAAAAAA7MKwbkYAAAApw7BuRgAAALGnpqz/fwAAAACAPwAAgD/ovMdyAAAAAAAAgD9GAAAA0ac6cv9/AADswrBuRgAAAAkAAABOAQAAAAAAAAAAAAAAAAAAAAAAAAAAAAAAAAAAYF0Nk2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Xa8v3DGVIR3elbRNcP8h5vSqHEuiT1sX46Q7u06DkdE=</DigestValue>
    </Reference>
    <Reference Type="http://www.w3.org/2000/09/xmldsig#Object" URI="#idOfficeObject">
      <DigestMethod Algorithm="http://www.w3.org/2001/04/xmlenc#sha256"/>
      <DigestValue>+hv5FPCTT6zsssBesTw1PDqZd4t4hx1NWhPyScYTWpE=</DigestValue>
    </Reference>
    <Reference Type="http://uri.etsi.org/01903#SignedProperties" URI="#idSignedProperties">
      <Transforms>
        <Transform Algorithm="http://www.w3.org/TR/2001/REC-xml-c14n-20010315"/>
      </Transforms>
      <DigestMethod Algorithm="http://www.w3.org/2001/04/xmlenc#sha256"/>
      <DigestValue>NsXeTdtB2OGJB/o0IRK1cdvSEkmE169LQxROQUGN6DE=</DigestValue>
    </Reference>
    <Reference Type="http://www.w3.org/2000/09/xmldsig#Object" URI="#idValidSigLnImg">
      <DigestMethod Algorithm="http://www.w3.org/2001/04/xmlenc#sha256"/>
      <DigestValue>ZXYcCiezGtRQ3iu9/qtz/0mkJnoWBinFz6cPC3gxw/s=</DigestValue>
    </Reference>
    <Reference Type="http://www.w3.org/2000/09/xmldsig#Object" URI="#idInvalidSigLnImg">
      <DigestMethod Algorithm="http://www.w3.org/2001/04/xmlenc#sha256"/>
      <DigestValue>UHW8CVicVxjd/f7p19sfx5DxV2RqNIHwLYVXA5eJ6AQ=</DigestValue>
    </Reference>
  </SignedInfo>
  <SignatureValue>wxRqfQYtc7fV7o82MmqrXzz5YDq6v8rD61WYq9OaW/PwyBIlGBxtng4Z4uZeAO/3fOa/EiRFa76R
f3xip/d5Fu5NVjQOjzWh4PU16xgVBfXQu87dl1VtgZiuisR0WDeBbBahc0fXPNBX7q3ElmTBCjOE
LvZHIshLxk+b9x3PiskwR+hcm6Ye28sYnr6gU5TioXmtRNwvIKb1iI8XqZC2fvzRtO79buqgyz2R
AtH1BSkmwTMdbQMFg2sCJqh8t9P8DSuD2L2EZA35+Ld0ei97FBy+yck88w3nfiDNQE4PYz22qX0g
2wL7jNKlQG86Kn7ExQ7uP4c3kWqNUx9kTHgfZA==</SignatureValue>
  <KeyInfo>
    <X509Data>
      <X509Certificate>MIID8jCCAtqgAwIBAgIQfnrh41cPEaJAwO3ShonGkjANBgkqhkiG9w0BAQsFADB4MXYwEQYKCZImiZPyLGQBGRYDbmV0MBUGCgmSJomT8ixkARkWB3dpbmRvd3MwHQYDVQQDExZNUy1Pcmdhbml6YXRpb24tQWNjZXNzMCsGA1UECxMkODJkYmFjYTQtM2U4MS00NmNhLTljNzMtMDk1MGMxZWFjYTk3MB4XDTIxMDMxMTEyMzYxNVoXDTMxMDMxMTEyMDYxNVowLzEtMCsGA1UEAxMkNWNiNDM3ZmEtMmY4Ni00ZTNhLWE1ODctZTE1NDBjNmI0NDJiMIIBIjANBgkqhkiG9w0BAQEFAAOCAQ8AMIIBCgKCAQEA3ZXyj+w1HS1P+VsHDK8hA2HPXlLjVM1hIrHyTSghfiWqMqAFCqAEbS5pFDxg9d0E6GB5UNWAIgv120PniMcZco5SJBnT8pnJQxUmSD7r3MYZR6Uhaia0a3McxZXV5et+afT/BSz64wt0CxLJaeEs8DpE9MEvqfcYiUzBhJLy8/1PGLJ6zgeDJiFw2mlQKcJY3Mc7+utv7upkGOxORPWHp75yqYj3FaEPyGbnpY9usVJPoVutvXHzpZooqlemZtOsBGiqXqtkoq0cdM+oDufu4zVxuMgvi8cmEmriQOAaTNAxcMq0gLr9qvIdL41wgAspvp1Fu5C4HvdhpTuabGMmkQIDAQABo4HAMIG9MAwGA1UdEwEB/wQCMAAwFgYDVR0lAQH/BAwwCgYIKwYBBQUHAwIwIgYLKoZIhvcUAQWCHAIEEwSBEPo3tFyGLzpOpYfhVAxrRCswIgYLKoZIhvcUAQWCHAMEEwSBEHh/DxWm1lNHjCQE7j6ANEAwIgYLKoZIhvcUAQWCHAUEEwSBEDDRAocqTuxPlzSrc3/BKFgwFAYLKoZIhvcUAQWCHAgEBQSBAlNBMBMGCyqGSIb3FAEFghwHBAQEgQEwMA0GCSqGSIb3DQEBCwUAA4IBAQCz3BsEvqvODbZRzDDJhLmEgf71kQbp54hYjepJq5mGf59A0ueQ3YQcIq8IyaUWqV3nwsWohLKmAsJqcquaoUZepsZi6nv03FvXy2W/cfjkjG65ThSYq9r5aP8mayRKublBEPomsKSBf72gersYrnMZjfzJExAq2QfdZf+k6H7weyKEgRL7jGzQObePl/j0rlcRoL9NLDRoJ3tRQYVpOhkceuX+fa6HpyV1e6bLJiyb9JbaFaWTPvZ2FcPnZl523VYNPo7kvx13ZuabJ1E4Q4zARHTkIZ4Hp9Uo01SuZYx2mK3gosxs3P4zQ8Sn4BI+3dkoYdVpgOkb+IGhD2z4t+H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iWoKhFx2IV/quMyyAuxkZmKd9IYCmGEPqwYNuhzHsfM=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qzMIysQWj5UICogQm/k/vmfnkJUvWL863d6Q0UKzGHc=</DigestValue>
      </Reference>
      <Reference URI="/xl/drawings/vmlDrawing1.vml?ContentType=application/vnd.openxmlformats-officedocument.vmlDrawing">
        <DigestMethod Algorithm="http://www.w3.org/2001/04/xmlenc#sha256"/>
        <DigestValue>JHEQMv3yQ824AxlmtQ5DXyz5JTBcVtdIDyKYgygxYPg=</DigestValue>
      </Reference>
      <Reference URI="/xl/drawings/vmlDrawing2.vml?ContentType=application/vnd.openxmlformats-officedocument.vmlDrawing">
        <DigestMethod Algorithm="http://www.w3.org/2001/04/xmlenc#sha256"/>
        <DigestValue>4/CbJgp3rYwSkZDUCOAox942C9wJxHp8yBPX4z+NI80=</DigestValue>
      </Reference>
      <Reference URI="/xl/drawings/vmlDrawing3.vml?ContentType=application/vnd.openxmlformats-officedocument.vmlDrawing">
        <DigestMethod Algorithm="http://www.w3.org/2001/04/xmlenc#sha256"/>
        <DigestValue>qMRmQ+q1UXU1H5eSOP9TYRV0coQ3W+RIE1vp0iCxfG0=</DigestValue>
      </Reference>
      <Reference URI="/xl/drawings/vmlDrawing4.vml?ContentType=application/vnd.openxmlformats-officedocument.vmlDrawing">
        <DigestMethod Algorithm="http://www.w3.org/2001/04/xmlenc#sha256"/>
        <DigestValue>l9WNPH5VyJOag6u/wIs4YUpWhEcrHqEHReBIjfDwdds=</DigestValue>
      </Reference>
      <Reference URI="/xl/drawings/vmlDrawing5.vml?ContentType=application/vnd.openxmlformats-officedocument.vmlDrawing">
        <DigestMethod Algorithm="http://www.w3.org/2001/04/xmlenc#sha256"/>
        <DigestValue>yr4RxESeq9e9eXfJX6LLOppZyJqktAntWf6vSvKGLb4=</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IzC77C0p23GFcW6PEl34KdueYTyR/NFVR5S6OJpxyoQ=</DigestValue>
      </Reference>
      <Reference URI="/xl/media/image3.emf?ContentType=image/x-emf">
        <DigestMethod Algorithm="http://www.w3.org/2001/04/xmlenc#sha256"/>
        <DigestValue>RYzJqBSudNeaCKUR3eqT7ntXc+tDcy0sU7HliPmIZF0=</DigestValue>
      </Reference>
      <Reference URI="/xl/media/image4.emf?ContentType=image/x-emf">
        <DigestMethod Algorithm="http://www.w3.org/2001/04/xmlenc#sha256"/>
        <DigestValue>b4fwtFAqeRmEnVdKzDCKcQenM9lOvoiPHFuHBNXA0sA=</DigestValue>
      </Reference>
      <Reference URI="/xl/media/image5.emf?ContentType=image/x-emf">
        <DigestMethod Algorithm="http://www.w3.org/2001/04/xmlenc#sha256"/>
        <DigestValue>jxPRn50ja0Rhpg9fIRQ4iUMfXU7DFXSDOc7tV+0ZNdY=</DigestValue>
      </Reference>
      <Reference URI="/xl/media/image6.emf?ContentType=image/x-emf">
        <DigestMethod Algorithm="http://www.w3.org/2001/04/xmlenc#sha256"/>
        <DigestValue>Ufnv6rcmL9+n4V9wVI0OKefzAiCYi4TuqIKSzLDlUAw=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RM7vSymHedknyL9ZBPKS3Yj8NE0Llp11CVmFELOZK6E=</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7IeM4HWaID6S/nm7ryJM5N66YsZs89QdOYZ5kPNXpfQ=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u2RKTvgbnxaOmA6YrjTJ5E0Ld0nboo4nTy6iL7gfpQc=</DigestValue>
      </Reference>
      <Reference URI="/xl/printerSettings/printerSettings22.bin?ContentType=application/vnd.openxmlformats-officedocument.spreadsheetml.printerSettings">
        <DigestMethod Algorithm="http://www.w3.org/2001/04/xmlenc#sha256"/>
        <DigestValue>OGD3iF2+l78gTInlDCWFPycZVuHBpUE02raJ/Wr5XCI=</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cL9iXQE25nswo/T0fNF3ykVKuUOwXH7A+2zZCL4gOH4=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D0/UCag2LgSl7FSteVYeJa1t1z/6GHObuOZ6LOrgLX0=</DigestValue>
      </Reference>
      <Reference URI="/xl/styles.xml?ContentType=application/vnd.openxmlformats-officedocument.spreadsheetml.styles+xml">
        <DigestMethod Algorithm="http://www.w3.org/2001/04/xmlenc#sha256"/>
        <DigestValue>V/xrAVm5fEFdcLeTOAiOBd2X7OP3FjIMcLjEAOYSFO4=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kUdC/JJJFbuJq04J9p87SxEY3vow79FQQl/BcnAbaHw=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blDBatCR+ycMSbuur2B41rgnER8XomWupks9W9LKugY=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HU4+UNTz92IvUA605V406xEbyh9eGRtkJz7BOiH0koQ=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Gos6Hvw3gSKwFuojgUrVWCtvLLIFCTpbz93ijxun00A=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Yt7WSHvGTNZ0j6hLiU2GAEjc1F8BKZLbj4AM59qwlWQ=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fdm+/A95uRAwEwVoBmXwtmxadqjdqtzDkc1vWMa1+mA=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koEmJclHPjwliOoleP0VgRKLQrqeo9MIJkQY+MeWvSs=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ur80yb8OJdfaS0gJ1nRnum7MI+v8Q2iFvOndWB3ti5U=</DigestValue>
      </Reference>
      <Reference URI="/xl/worksheets/sheet1.xml?ContentType=application/vnd.openxmlformats-officedocument.spreadsheetml.worksheet+xml">
        <DigestMethod Algorithm="http://www.w3.org/2001/04/xmlenc#sha256"/>
        <DigestValue>6a/sin9nL5p6/8MxytV0TnBsM3irwczEhfwz5vp1bhM=</DigestValue>
      </Reference>
      <Reference URI="/xl/worksheets/sheet2.xml?ContentType=application/vnd.openxmlformats-officedocument.spreadsheetml.worksheet+xml">
        <DigestMethod Algorithm="http://www.w3.org/2001/04/xmlenc#sha256"/>
        <DigestValue>5atUn+Pl7R67A4rsyvzrRFecmVD0SvDYhMwmLdVe1Og=</DigestValue>
      </Reference>
      <Reference URI="/xl/worksheets/sheet3.xml?ContentType=application/vnd.openxmlformats-officedocument.spreadsheetml.worksheet+xml">
        <DigestMethod Algorithm="http://www.w3.org/2001/04/xmlenc#sha256"/>
        <DigestValue>QKxA4cAwGUNqZzl7vl5228TE1KtV5Nq3cCHF1Ar0F3E=</DigestValue>
      </Reference>
      <Reference URI="/xl/worksheets/sheet4.xml?ContentType=application/vnd.openxmlformats-officedocument.spreadsheetml.worksheet+xml">
        <DigestMethod Algorithm="http://www.w3.org/2001/04/xmlenc#sha256"/>
        <DigestValue>YDjx9eZ6rUI0bo6rflLrPXZaCEJwnmY+xW5SgMgRVQI=</DigestValue>
      </Reference>
      <Reference URI="/xl/worksheets/sheet5.xml?ContentType=application/vnd.openxmlformats-officedocument.spreadsheetml.worksheet+xml">
        <DigestMethod Algorithm="http://www.w3.org/2001/04/xmlenc#sha256"/>
        <DigestValue>O7WX9IKOtaphlYO/YYmShCCTxthCFASjovY7L/ha+hw=</DigestValue>
      </Reference>
      <Reference URI="/xl/worksheets/sheet6.xml?ContentType=application/vnd.openxmlformats-officedocument.spreadsheetml.worksheet+xml">
        <DigestMethod Algorithm="http://www.w3.org/2001/04/xmlenc#sha256"/>
        <DigestValue>LTgEsQGBRryjtY5cy4WkgjHlg6dx5AdkViJEONHTY8Q=</DigestValue>
      </Reference>
      <Reference URI="/xl/worksheets/sheet7.xml?ContentType=application/vnd.openxmlformats-officedocument.spreadsheetml.worksheet+xml">
        <DigestMethod Algorithm="http://www.w3.org/2001/04/xmlenc#sha256"/>
        <DigestValue>+vqoKgDjgmPhHS8nudJCLTWqu39dxvS+XWN4Xed1C4g=</DigestValue>
      </Reference>
      <Reference URI="/xl/worksheets/sheet8.xml?ContentType=application/vnd.openxmlformats-officedocument.spreadsheetml.worksheet+xml">
        <DigestMethod Algorithm="http://www.w3.org/2001/04/xmlenc#sha256"/>
        <DigestValue>R2F3xuUoTi2KtGE3muZS0B0NQytc+bmFwGeLDM38tDg=</DigestValue>
      </Reference>
    </Manifest>
    <SignatureProperties>
      <SignatureProperty Id="idSignatureTime" Target="#idPackageSignature">
        <mdssi:SignatureTime xmlns:mdssi="http://schemas.openxmlformats.org/package/2006/digital-signature">
          <mdssi:Format>YYYY-MM-DDThh:mm:ssTZD</mdssi:Format>
          <mdssi:Value>2021-08-06T22:47:38Z</mdssi:Value>
        </mdssi:SignatureTime>
      </SignatureProperty>
    </SignatureProperties>
  </Object>
  <Object Id="idOfficeObject">
    <SignatureProperties>
      <SignatureProperty Id="idOfficeV1Details" Target="#idPackageSignature">
        <SignatureInfoV1 xmlns="http://schemas.microsoft.com/office/2006/digsig">
          <SetupID>{CE7043C2-9AB8-48CE-BED1-676A0FD4168D}</SetupID>
          <SignatureText>Shirley Vichini </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2021-08-06T22:47:38Z</xd:SigningTime>
          <xd:SigningCertificate>
            <xd:Cert>
              <xd:CertDigest>
                <DigestMethod Algorithm="http://www.w3.org/2001/04/xmlenc#sha256"/>
                <DigestValue>jAUUIDtt5Bb1R+aikYb2pMC5URJf3VHRdfIbcgmJKD0=</DigestValue>
              </xd:CertDigest>
              <xd:IssuerSerial>
                <X509IssuerName>DC=net + DC=windows + CN=MS-Organization-Access + OU=82dbaca4-3e81-46ca-9c73-0950c1eaca97</X509IssuerName>
                <X509SerialNumber>168120769239537774335430411857508812434</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BtGAAAOwsAACBFTUYAAAEA1BsAAKo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DvKcdSBehnagm5QDovgIZXjKbwAAAAAAYDPBCQAAAABcym8Dk4/zY2TKbwOTj/NjAgAAAHDKbwPOnddjvOozAwEAAACEnzFk6PPDCTMJdPMgXsQJ5Z3XY5Duc3WEnzFkAAAAABcqiwiQQ5sJ7MlvAynxnHU8yG8DAAAAAAAAnHUeAAAA8////wAAAAAAAAAATEEAAOjAkAMoEJQDfCoFd5Duc3WoAAAAAAAAAIjIbwNw+JID0E3ZdCgQlAMAANl0hMhvA3D4kgPQTdl0aasDd5K22XSseuV0KBCUA1Sjf2Sfttl0HI1xPCgQlAMEyW8DAAAAALitYwbgxId2ZHYACAAAAAAlAAAADAAAAAEAAAAYAAAADAAAAAAAAAASAAAADAAAAAEAAAAeAAAAGAAAAPwAAAAFAAAAMgEAABYAAAAlAAAADAAAAAEAAABUAAAAfAAAAP0AAAAFAAAAMAEAABUAAAABAAAAVVWPQSa0j0H9AAAABQAAAAgAAABMAAAAAAAAAAAAAAAAAAAA//////////9cAAAANgAvADgALwAyADAAMgAxAAcAAAAFAAAABwAAAAUAAAAHAAAABwAAAAcAAAAHAAAASwAAAEAAAAAwAAAABQAAACAAAAABAAAAAQAAABAAAAAAAAAAAAAAAF0BAACgAAAAAAAAAAAAAABdAQAAoAAAAFIAAABwAQAAAgAAABQAAAAJAAAAAAAAAAAAAAC8AgAAAAAAAAECAiJTAHkAcwB0AGUAbQAAAAAAAAAAAAAAAAAAAAAAAAAAAAAAAAAAAAAAAAAAAAAAAAAAAAAAAAAAAAAAAAAAAAAAAAAGdwkAAABYKZADAAAAAKCblAOgm5QDePgIZQAAAACG+AhlAAAAAAAAAAAAAAAAAAAAAAAAAADQk5QDAAAAAAAAAAAAAAAAAAAAAAAAAAAAAAAAAAAAAAAAAAAAAAAAAAAAAAAAAAAAAAAAAAAAAAAAAAAAAAAAODxuAzh+cDwAABB3LD1uA+jRAnegm5QDV/TfdAAAAAD40gJ3//8AAAAAAADb0wJ329MCd1w9bgNgPW4DePgIZQAAAAAAAAAAAAAAAAAAAABRinJ1CQAAAAcAAACUPW4DlD1uAwACAAD8////AQAAAAAAAAAAAAAAAAAAAAAAAAAAAAAAuK1jB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G4DDvKcdQEAAAAPAAAAixAKBilh0mNhAtdjl/x185ypMWT4yGUMAAAAANDMHRhwPG4D+MhlDP////+cqTFkJ0PgY0jJMWQQQG4DAAAAAJBzMmTQzB0YkHMyZEjJMWR8PG4DHjvgY4/ZiggBAAAAhD1uAynxnHXUO24DBAAAAAAAnHVRO+Bj4P///wAAAAAAAAAAAAAAAJABAAAAAAABAAAAAGEAcgBpAGEAbAAAAAAAAAAAAAAAAAAAAAAAAAAAAAAABgAAAAAAAABRinJ1AAAAAAYAAAA4PW4DOD1uAwACAAD8////AQAAAAAAAAAAAAAAAAAAALitYwbgxId2ZHYACAAAAAAlAAAADAAAAAMAAAAYAAAADAAAAAAAAAASAAAADAAAAAEAAAAWAAAADAAAAAgAAABUAAAAVAAAAAwAAAA3AAAAIAAAAFoAAAABAAAAVVWPQSa0j0EMAAAAWwAAAAEAAABMAAAABAAAAAsAAAA3AAAAIgAAAFsAAABQAAAAWACoq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wAAAAVgAAADAAAAA7AAAAgQAAABwAAAAhAPAAAAAAAAAAAAAAAIA/AAAAAAAAAAAAAIA/AAAAAAAAAAAAAAAAAAAAAAAAAAAAAAAAAAAAAAAAAAAlAAAADAAAAAAAAIAoAAAADAAAAAQAAABSAAAAcAEAAAQAAADs////AAAAAAAAAAAAAAAAkAEAAAAAAAEAAAAAcwBlAGcAbwBlACAAdQBpAAAAAAAAAAAAAAAAAAAAAAAAAAAAAAAAAAAAAAAAAAAAAAAAAAAAAAAAAAAAAAAAAAAAbgMO8px1AAAAAAAAAABOEQoHH7YRegAAAACkO24DMqGYYgEAAABcPG4DIA0AhAAAAADaMW9MsDtuA6FZhWRQGGsGQP+xCf/4dfMCAAAAcD1uAyTh82P/////fD1uA9lw3WM//nXz49mKCERCbgOYPW4DKfGcdeg7bgMFAAAAAACcdQHh82Ps////AAAAAAAAAAAAAAAAkAEAAAAAAAEAAAAAcwBlAGcAbwBlACAAdQBpAAAAAAAAAAAAAAAAAAAAAAAAAAAAUYpydQAAAAAJAAAATD1uA0w9bgMAAgAA/P///wEAAAAAAAAAAAAAAAAAAAAAAAAAAAAAALitYwZkdgAIAAAAACUAAAAMAAAABAAAABgAAAAMAAAAAAAAABIAAAAMAAAAAQAAAB4AAAAYAAAAMAAAADsAAACxAAAAVwAAACUAAAAMAAAABAAAAFQAAACsAAAAMQAAADsAAACvAAAAVgAAAAEAAABVVY9BJrSPQTEAAAA7AAAAEAAAAEwAAAAAAAAAAAAAAAAAAAD//////////2wAAABTAGgAaQByAGwAZQB5ACAAVgBpAGMAaABpAG4AaQAgAAsAAAALAAAABQAAAAcAAAAFAAAACgAAAAoAAAAFAAAADAAAAAUAAAAJAAAACwAAAAUAAAALAAAABQAAAAU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Sa0j0EPAAAAYQAAAA8AAABMAAAAAAAAAAAAAAAAAAAA//////////9sAAAAUwBoAGkAcgBsAGUAeQAgAFYAaQBjAGgAaQBuAGkANuQHAAAABwAAAAMAAAAFAAAAAwAAAAcAAAAGAAAABAAAAAgAAAADAAAABgAAAAcAAAADAAAABwAAAAMAAABLAAAAQAAAADAAAAAFAAAAIAAAAAEAAAABAAAAEAAAAAAAAAAAAAAAXQEAAKAAAAAAAAAAAAAAAF0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JrSPQQ8AAAB2AAAACQAAAEwAAAAAAAAAAAAAAAAAAAD//////////2AAAABDAG8AbgB0AGEAZABvAHIAYQAAAAgAAAAIAAAABwAAAAQAAAAHAAAACAAAAAgAAAAFAAAABwAAAEsAAABAAAAAMAAAAAUAAAAgAAAAAQAAAAEAAAAQAAAAAAAAAAAAAABdAQAAoAAAAAAAAAAAAAAAXQEAAKAAAAAlAAAADAAAAAI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HQBAAAPAAAAiwAAAE0BAACbAAAAAQAAAFVVj0EmtI9BDwAAAIsAAAAxAAAATAAAAAQAAAAOAAAAiwAAAE8BAACcAAAAsAAAAEYAaQByAG0AYQBkAG8AIABwAG8AcgA6ACAANQBjAGIANAAzADcAZgBhAC0AMgBmADgANgAtADQAZQAzAGEALQBhADUAOAA3AC0AZQAxADUANAAwAGMANgBiADQANAAyAGIAAAAGAAAAAwAAAAUAAAALAAAABwAAAAgAAAAIAAAABAAAAAgAAAAIAAAABQAAAAMAAAAEAAAABwAAAAYAAAAIAAAABwAAAAcAAAAHAAAABAAAAAcAAAAFAAAABwAAAAQAAAAHAAAABwAAAAUAAAAHAAAABwAAAAcAAAAHAAAABQAAAAcAAAAHAAAABwAAAAcAAAAFAAAABwAAAAcAAAAHAAAABwAAAAcAAAAGAAAABwAAAAgAAAAHAAAABwAAAAcAAAAIAAAAFgAAAAwAAAAAAAAAJQAAAAwAAAACAAAADgAAABQAAAAAAAAAEAAAABQAAAA=</Object>
  <Object Id="idInvalidSigLnImg">AQAAAGwAAAAAAAAAAAAAAFwBAACfAAAAAAAAAAAAAABtGAAAOwsAACBFTUYAAAEAXCIAALE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O8px1IF6GdqCblAOi+AhleMpvAAAAAABgM8EJAAAAAFzKbwOTj/NjZMpvA5OP82MCAAAAcMpvA86d12O86jMDAQAAAISfMWTo88MJMwl08yBexAnlnddjkO5zdYSfMWQAAAAAFyqLCJBDmwnsyW8DKfGcdTzIbwMAAAAAAACcdR4AAADz////AAAAAAAAAABMQQAA6MCQAygQlAN8KgV3kO5zdagAAAAAAAAAiMhvA3D4kgPQTdl0KBCUAwAA2XSEyG8DcPiSA9BN2XRpqwN3krbZdKx65XQoEJQDVKN/ZJ+22XQcjXE8KBCUAwTJbwMAAAAAuK1jBuDEh3ZkdgAIAAAAACUAAAAMAAAAAQAAABgAAAAMAAAA/wAAABIAAAAMAAAAAQAAAB4AAAAYAAAAMAAAAAUAAACLAAAAFgAAACUAAAAMAAAAAQAAAFQAAACoAAAAMQAAAAUAAACJAAAAFQAAAAEAAABVVY9BJrSPQTEAAAAFAAAADwAAAEwAAAAAAAAAAAAAAAAAAAD//////////2wAAABGAGkAcgBtAGEAIABuAG8AIAB2AOEAbABpAGQAYQDgYw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BncJAAAAWCmQAwAAAACgm5QDoJuUA3j4CGUAAAAAhvgIZQAAAAAAAAAAAAAAAAAAAAAAAAAA0JOUAwAAAAAAAAAAAAAAAAAAAAAAAAAAAAAAAAAAAAAAAAAAAAAAAAAAAAAAAAAAAAAAAAAAAAAAAAAAAAAAADg8bgM4fnA8AAAQdyw9bgPo0QJ3oJuUA1f033QAAAAA+NICd///AAAAAAAA29MCd9vTAndcPW4DYD1uA3j4CGUAAAAAAAAAAAAAAAAAAAAAUYpydQkAAAAHAAAAlD1uA5Q9bgMAAgAA/P///wEAAAAAAAAAAAAAAAAAAAAAAAAAAAAAALitYw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BuAw7ynHUBAAAADwAAAIsQCgYpYdJjYQLXY5f8dfOcqTFk+MhlDAAAAADQzB0YcDxuA/jIZQz/////nKkxZCdD4GNIyTFkEEBuAwAAAACQczJk0MwdGJBzMmRIyTFkfDxuAx474GOP2YoIAQAAAIQ9bgMp8Zx11DtuAwQAAAAAAJx1UTvgY+D///8AAAAAAAAAAAAAAACQAQAAAAAAAQAAAABhAHIAaQBhAGwAAAAAAAAAAAAAAAAAAAAAAAAAAAAAAAYAAAAAAAAAUYpydQAAAAAGAAAAOD1uAzg9bgMAAgAA/P///wEAAAAAAAAAAAAAAAAAAAC4rWMG4MSHdmR2AAgAAAAAJQAAAAwAAAADAAAAGAAAAAwAAAAAAAAAEgAAAAwAAAABAAAAFgAAAAwAAAAIAAAAVAAAAFQAAAAMAAAANwAAACAAAABaAAAAAQAAAFVVj0EmtI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G4DDvKcdQAAAAAAAAAAThEKBx+2EXoAAAAApDtuAzKhmGIBAAAAXDxuAyANAIQAAAAA2jFvTLA7bgOhWYVkUBhrBkD/sQn/+HXzAgAAAHA9bgMk4fNj/////3w9bgPZcN1jP/518+PZighEQm4DmD1uAynxnHXoO24DBQAAAAAAnHUB4fNj7P///wAAAAAAAAAAAAAAAJABAAAAAAABAAAAAHMAZQBnAG8AZQAgAHUAaQAAAAAAAAAAAAAAAAAAAAAAAAAAAFGKcnUAAAAACQAAAEw9bgNMPW4DAAIAAPz///8BAAAAAAAAAAAAAAAAAAAAAAAAAAAAAAC4rWMGZHYACAAAAAAlAAAADAAAAAQAAAAYAAAADAAAAAAAAAASAAAADAAAAAEAAAAeAAAAGAAAADAAAAA7AAAAsQAAAFcAAAAlAAAADAAAAAQAAABUAAAArAAAADEAAAA7AAAArwAAAFYAAAABAAAAVVWPQSa0j0ExAAAAOwAAABAAAABMAAAAAAAAAAAAAAAAAAAA//////////9sAAAAUwBoAGkAcgBsAGUAeQAgAFYAaQBjAGgAaQBuAGkAIAALAAAACwAAAAUAAAAHAAAABQAAAAoAAAAKAAAABQAAAAwAAAAFAAAACQAAAAsAAAAFAAAACwAAAAUAAAAF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0AQAADwAAAIsAAABNAQAAmwAAAAEAAABVVY9BJrSPQQ8AAACLAAAAMQAAAEwAAAAEAAAADgAAAIsAAABPAQAAnAAAALAAAABGAGkAcgBtAGEAZABvACAAcABvAHIAOgAgADUAYwBiADQAMwA3AGYAYQAtADIAZgA4ADYALQA0AGUAMwBhAC0AYQA1ADgANwAtAGUAMQA1ADQAMABjADYAYgA0ADQAMgBiAAAABgAAAAMAAAAFAAAACwAAAAcAAAAIAAAACAAAAAQAAAAIAAAACAAAAAUAAAADAAAABAAAAAcAAAAGAAAACAAAAAcAAAAHAAAABwAAAAQAAAAHAAAABQAAAAcAAAAEAAAABwAAAAcAAAAFAAAABwAAAAcAAAAHAAAABwAAAAUAAAAHAAAABwAAAAcAAAAHAAAABQAAAAcAAAAHAAAABwAAAAcAAAAHAAAABgAAAAcAAAAIAAAABwAAAAcAAAAHAAAACA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vZuYAHKqxwP3fsvhmtBob4XLhNRyh7caL/C4z8LwIUA=</DigestValue>
    </Reference>
    <Reference Type="http://www.w3.org/2000/09/xmldsig#Object" URI="#idOfficeObject">
      <DigestMethod Algorithm="http://www.w3.org/2001/04/xmlenc#sha256"/>
      <DigestValue>QuHNMwYe497BwdMNRPY2sh1yoApmPfl5lKuu5FJpCUM=</DigestValue>
    </Reference>
    <Reference Type="http://uri.etsi.org/01903#SignedProperties" URI="#idSignedProperties">
      <Transforms>
        <Transform Algorithm="http://www.w3.org/TR/2001/REC-xml-c14n-20010315"/>
      </Transforms>
      <DigestMethod Algorithm="http://www.w3.org/2001/04/xmlenc#sha256"/>
      <DigestValue>IqznGUfrxrlZbBJvH10Z48RN7iOtAshsDBUZP6rDZU8=</DigestValue>
    </Reference>
    <Reference Type="http://www.w3.org/2000/09/xmldsig#Object" URI="#idValidSigLnImg">
      <DigestMethod Algorithm="http://www.w3.org/2001/04/xmlenc#sha256"/>
      <DigestValue>1FdWB/tQ3G3nAfeeV+5Jhh7adIIMBMilB45j/jzHg7A=</DigestValue>
    </Reference>
    <Reference Type="http://www.w3.org/2000/09/xmldsig#Object" URI="#idInvalidSigLnImg">
      <DigestMethod Algorithm="http://www.w3.org/2001/04/xmlenc#sha256"/>
      <DigestValue>L2EhnOvFkBPNLsB525+7yjZ1kkqnuki5QiSnxHrAhrs=</DigestValue>
    </Reference>
  </SignedInfo>
  <SignatureValue>Xwelr+rMMJCj+ync+0kqMVAEgjJRUsf8sGbftagdjmegNIefw+ZoG/rU5iNEsOuHRHFT6MkZBTGK
KGtSVVh526vcBPQIfKYxYdmAGgbbPiLILOXR06iKlZdkkwcVsBaPfkUmfI5BgvieLnw95WTrrVva
kJwSWrmCL34dWpNJmylBa93BoYOY5N5DS+QJLAPtih03Ja/dBHxH/a4eVzLkliFwU38tNs4ElSWA
30UximILSK0LcCOh9L+RE16C8kR8x7wW2h1w5AoflvED4zqHc3K2wUp8FEk6r3Y22Tq60dXO+NUp
8M8DczZbPJ+vJZSBt8eUv0GH/Wb95IVnxAS3hg==</SignatureValue>
  <KeyInfo>
    <X509Data>
      <X509Certificate>MIID8jCCAtqgAwIBAgIQfnrh41cPEaJAwO3ShonGkjANBgkqhkiG9w0BAQsFADB4MXYwEQYKCZImiZPyLGQBGRYDbmV0MBUGCgmSJomT8ixkARkWB3dpbmRvd3MwHQYDVQQDExZNUy1Pcmdhbml6YXRpb24tQWNjZXNzMCsGA1UECxMkODJkYmFjYTQtM2U4MS00NmNhLTljNzMtMDk1MGMxZWFjYTk3MB4XDTIxMDMxMTEyMzYxNVoXDTMxMDMxMTEyMDYxNVowLzEtMCsGA1UEAxMkNWNiNDM3ZmEtMmY4Ni00ZTNhLWE1ODctZTE1NDBjNmI0NDJiMIIBIjANBgkqhkiG9w0BAQEFAAOCAQ8AMIIBCgKCAQEA3ZXyj+w1HS1P+VsHDK8hA2HPXlLjVM1hIrHyTSghfiWqMqAFCqAEbS5pFDxg9d0E6GB5UNWAIgv120PniMcZco5SJBnT8pnJQxUmSD7r3MYZR6Uhaia0a3McxZXV5et+afT/BSz64wt0CxLJaeEs8DpE9MEvqfcYiUzBhJLy8/1PGLJ6zgeDJiFw2mlQKcJY3Mc7+utv7upkGOxORPWHp75yqYj3FaEPyGbnpY9usVJPoVutvXHzpZooqlemZtOsBGiqXqtkoq0cdM+oDufu4zVxuMgvi8cmEmriQOAaTNAxcMq0gLr9qvIdL41wgAspvp1Fu5C4HvdhpTuabGMmkQIDAQABo4HAMIG9MAwGA1UdEwEB/wQCMAAwFgYDVR0lAQH/BAwwCgYIKwYBBQUHAwIwIgYLKoZIhvcUAQWCHAIEEwSBEPo3tFyGLzpOpYfhVAxrRCswIgYLKoZIhvcUAQWCHAMEEwSBEHh/DxWm1lNHjCQE7j6ANEAwIgYLKoZIhvcUAQWCHAUEEwSBEDDRAocqTuxPlzSrc3/BKFgwFAYLKoZIhvcUAQWCHAgEBQSBAlNBMBMGCyqGSIb3FAEFghwHBAQEgQEwMA0GCSqGSIb3DQEBCwUAA4IBAQCz3BsEvqvODbZRzDDJhLmEgf71kQbp54hYjepJq5mGf59A0ueQ3YQcIq8IyaUWqV3nwsWohLKmAsJqcquaoUZepsZi6nv03FvXy2W/cfjkjG65ThSYq9r5aP8mayRKublBEPomsKSBf72gersYrnMZjfzJExAq2QfdZf+k6H7weyKEgRL7jGzQObePl/j0rlcRoL9NLDRoJ3tRQYVpOhkceuX+fa6HpyV1e6bLJiyb9JbaFaWTPvZ2FcPnZl523VYNPo7kvx13ZuabJ1E4Q4zARHTkIZ4Hp9Uo01SuZYx2mK3gosxs3P4zQ8Sn4BI+3dkoYdVpgOkb+IGhD2z4t+H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iWoKhFx2IV/quMyyAuxkZmKd9IYCmGEPqwYNuhzHsfM=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qzMIysQWj5UICogQm/k/vmfnkJUvWL863d6Q0UKzGHc=</DigestValue>
      </Reference>
      <Reference URI="/xl/drawings/vmlDrawing1.vml?ContentType=application/vnd.openxmlformats-officedocument.vmlDrawing">
        <DigestMethod Algorithm="http://www.w3.org/2001/04/xmlenc#sha256"/>
        <DigestValue>JHEQMv3yQ824AxlmtQ5DXyz5JTBcVtdIDyKYgygxYPg=</DigestValue>
      </Reference>
      <Reference URI="/xl/drawings/vmlDrawing2.vml?ContentType=application/vnd.openxmlformats-officedocument.vmlDrawing">
        <DigestMethod Algorithm="http://www.w3.org/2001/04/xmlenc#sha256"/>
        <DigestValue>4/CbJgp3rYwSkZDUCOAox942C9wJxHp8yBPX4z+NI80=</DigestValue>
      </Reference>
      <Reference URI="/xl/drawings/vmlDrawing3.vml?ContentType=application/vnd.openxmlformats-officedocument.vmlDrawing">
        <DigestMethod Algorithm="http://www.w3.org/2001/04/xmlenc#sha256"/>
        <DigestValue>qMRmQ+q1UXU1H5eSOP9TYRV0coQ3W+RIE1vp0iCxfG0=</DigestValue>
      </Reference>
      <Reference URI="/xl/drawings/vmlDrawing4.vml?ContentType=application/vnd.openxmlformats-officedocument.vmlDrawing">
        <DigestMethod Algorithm="http://www.w3.org/2001/04/xmlenc#sha256"/>
        <DigestValue>l9WNPH5VyJOag6u/wIs4YUpWhEcrHqEHReBIjfDwdds=</DigestValue>
      </Reference>
      <Reference URI="/xl/drawings/vmlDrawing5.vml?ContentType=application/vnd.openxmlformats-officedocument.vmlDrawing">
        <DigestMethod Algorithm="http://www.w3.org/2001/04/xmlenc#sha256"/>
        <DigestValue>yr4RxESeq9e9eXfJX6LLOppZyJqktAntWf6vSvKGLb4=</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IzC77C0p23GFcW6PEl34KdueYTyR/NFVR5S6OJpxyoQ=</DigestValue>
      </Reference>
      <Reference URI="/xl/media/image3.emf?ContentType=image/x-emf">
        <DigestMethod Algorithm="http://www.w3.org/2001/04/xmlenc#sha256"/>
        <DigestValue>RYzJqBSudNeaCKUR3eqT7ntXc+tDcy0sU7HliPmIZF0=</DigestValue>
      </Reference>
      <Reference URI="/xl/media/image4.emf?ContentType=image/x-emf">
        <DigestMethod Algorithm="http://www.w3.org/2001/04/xmlenc#sha256"/>
        <DigestValue>b4fwtFAqeRmEnVdKzDCKcQenM9lOvoiPHFuHBNXA0sA=</DigestValue>
      </Reference>
      <Reference URI="/xl/media/image5.emf?ContentType=image/x-emf">
        <DigestMethod Algorithm="http://www.w3.org/2001/04/xmlenc#sha256"/>
        <DigestValue>jxPRn50ja0Rhpg9fIRQ4iUMfXU7DFXSDOc7tV+0ZNdY=</DigestValue>
      </Reference>
      <Reference URI="/xl/media/image6.emf?ContentType=image/x-emf">
        <DigestMethod Algorithm="http://www.w3.org/2001/04/xmlenc#sha256"/>
        <DigestValue>Ufnv6rcmL9+n4V9wVI0OKefzAiCYi4TuqIKSzLDlUAw=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RM7vSymHedknyL9ZBPKS3Yj8NE0Llp11CVmFELOZK6E=</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7IeM4HWaID6S/nm7ryJM5N66YsZs89QdOYZ5kPNXpfQ=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u2RKTvgbnxaOmA6YrjTJ5E0Ld0nboo4nTy6iL7gfpQc=</DigestValue>
      </Reference>
      <Reference URI="/xl/printerSettings/printerSettings22.bin?ContentType=application/vnd.openxmlformats-officedocument.spreadsheetml.printerSettings">
        <DigestMethod Algorithm="http://www.w3.org/2001/04/xmlenc#sha256"/>
        <DigestValue>OGD3iF2+l78gTInlDCWFPycZVuHBpUE02raJ/Wr5XCI=</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cL9iXQE25nswo/T0fNF3ykVKuUOwXH7A+2zZCL4gOH4=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D0/UCag2LgSl7FSteVYeJa1t1z/6GHObuOZ6LOrgLX0=</DigestValue>
      </Reference>
      <Reference URI="/xl/styles.xml?ContentType=application/vnd.openxmlformats-officedocument.spreadsheetml.styles+xml">
        <DigestMethod Algorithm="http://www.w3.org/2001/04/xmlenc#sha256"/>
        <DigestValue>V/xrAVm5fEFdcLeTOAiOBd2X7OP3FjIMcLjEAOYSFO4=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kUdC/JJJFbuJq04J9p87SxEY3vow79FQQl/BcnAbaHw=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blDBatCR+ycMSbuur2B41rgnER8XomWupks9W9LKugY=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HU4+UNTz92IvUA605V406xEbyh9eGRtkJz7BOiH0koQ=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Gos6Hvw3gSKwFuojgUrVWCtvLLIFCTpbz93ijxun00A=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Yt7WSHvGTNZ0j6hLiU2GAEjc1F8BKZLbj4AM59qwlWQ=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fdm+/A95uRAwEwVoBmXwtmxadqjdqtzDkc1vWMa1+mA=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koEmJclHPjwliOoleP0VgRKLQrqeo9MIJkQY+MeWvSs=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ur80yb8OJdfaS0gJ1nRnum7MI+v8Q2iFvOndWB3ti5U=</DigestValue>
      </Reference>
      <Reference URI="/xl/worksheets/sheet1.xml?ContentType=application/vnd.openxmlformats-officedocument.spreadsheetml.worksheet+xml">
        <DigestMethod Algorithm="http://www.w3.org/2001/04/xmlenc#sha256"/>
        <DigestValue>6a/sin9nL5p6/8MxytV0TnBsM3irwczEhfwz5vp1bhM=</DigestValue>
      </Reference>
      <Reference URI="/xl/worksheets/sheet2.xml?ContentType=application/vnd.openxmlformats-officedocument.spreadsheetml.worksheet+xml">
        <DigestMethod Algorithm="http://www.w3.org/2001/04/xmlenc#sha256"/>
        <DigestValue>5atUn+Pl7R67A4rsyvzrRFecmVD0SvDYhMwmLdVe1Og=</DigestValue>
      </Reference>
      <Reference URI="/xl/worksheets/sheet3.xml?ContentType=application/vnd.openxmlformats-officedocument.spreadsheetml.worksheet+xml">
        <DigestMethod Algorithm="http://www.w3.org/2001/04/xmlenc#sha256"/>
        <DigestValue>QKxA4cAwGUNqZzl7vl5228TE1KtV5Nq3cCHF1Ar0F3E=</DigestValue>
      </Reference>
      <Reference URI="/xl/worksheets/sheet4.xml?ContentType=application/vnd.openxmlformats-officedocument.spreadsheetml.worksheet+xml">
        <DigestMethod Algorithm="http://www.w3.org/2001/04/xmlenc#sha256"/>
        <DigestValue>YDjx9eZ6rUI0bo6rflLrPXZaCEJwnmY+xW5SgMgRVQI=</DigestValue>
      </Reference>
      <Reference URI="/xl/worksheets/sheet5.xml?ContentType=application/vnd.openxmlformats-officedocument.spreadsheetml.worksheet+xml">
        <DigestMethod Algorithm="http://www.w3.org/2001/04/xmlenc#sha256"/>
        <DigestValue>O7WX9IKOtaphlYO/YYmShCCTxthCFASjovY7L/ha+hw=</DigestValue>
      </Reference>
      <Reference URI="/xl/worksheets/sheet6.xml?ContentType=application/vnd.openxmlformats-officedocument.spreadsheetml.worksheet+xml">
        <DigestMethod Algorithm="http://www.w3.org/2001/04/xmlenc#sha256"/>
        <DigestValue>LTgEsQGBRryjtY5cy4WkgjHlg6dx5AdkViJEONHTY8Q=</DigestValue>
      </Reference>
      <Reference URI="/xl/worksheets/sheet7.xml?ContentType=application/vnd.openxmlformats-officedocument.spreadsheetml.worksheet+xml">
        <DigestMethod Algorithm="http://www.w3.org/2001/04/xmlenc#sha256"/>
        <DigestValue>+vqoKgDjgmPhHS8nudJCLTWqu39dxvS+XWN4Xed1C4g=</DigestValue>
      </Reference>
      <Reference URI="/xl/worksheets/sheet8.xml?ContentType=application/vnd.openxmlformats-officedocument.spreadsheetml.worksheet+xml">
        <DigestMethod Algorithm="http://www.w3.org/2001/04/xmlenc#sha256"/>
        <DigestValue>R2F3xuUoTi2KtGE3muZS0B0NQytc+bmFwGeLDM38tDg=</DigestValue>
      </Reference>
    </Manifest>
    <SignatureProperties>
      <SignatureProperty Id="idSignatureTime" Target="#idPackageSignature">
        <mdssi:SignatureTime xmlns:mdssi="http://schemas.openxmlformats.org/package/2006/digital-signature">
          <mdssi:Format>YYYY-MM-DDThh:mm:ssTZD</mdssi:Format>
          <mdssi:Value>2021-08-06T22:47:59Z</mdssi:Value>
        </mdssi:SignatureTime>
      </SignatureProperty>
    </SignatureProperties>
  </Object>
  <Object Id="idOfficeObject">
    <SignatureProperties>
      <SignatureProperty Id="idOfficeV1Details" Target="#idPackageSignature">
        <SignatureInfoV1 xmlns="http://schemas.microsoft.com/office/2006/digsig">
          <SetupID>{105F3085-6C69-47DF-B34E-F70857F1285E}</SetupID>
          <SignatureText>Shirley Vichini</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2021-08-06T22:47:59Z</xd:SigningTime>
          <xd:SigningCertificate>
            <xd:Cert>
              <xd:CertDigest>
                <DigestMethod Algorithm="http://www.w3.org/2001/04/xmlenc#sha256"/>
                <DigestValue>jAUUIDtt5Bb1R+aikYb2pMC5URJf3VHRdfIbcgmJKD0=</DigestValue>
              </xd:CertDigest>
              <xd:IssuerSerial>
                <X509IssuerName>DC=net + DC=windows + CN=MS-Organization-Access + OU=82dbaca4-3e81-46ca-9c73-0950c1eaca97</X509IssuerName>
                <X509SerialNumber>168120769239537774335430411857508812434</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BtGAAAOwsAACBFTUYAAAEA0BsAAKo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DvKcdSBehnagm5QDovgIZXjKbwAAAAAAYDPBCQAAAABcym8Dk4/zY2TKbwOTj/NjAgAAAHDKbwPOnddjvOozAwEAAACEnzFk6PPDCTMJdPMgXsQJ5Z3XY5Duc3WEnzFkAAAAABcqiwiQQ5sJ7MlvAynxnHU8yG8DAAAAAAAAnHUeAAAA8////wAAAAAAAAAATEEAAOjAkAMoEJQDfCoFd5Duc3WoAAAAAAAAAIjIbwNw+JID0E3ZdCgQlAMAANl0hMhvA3D4kgPQTdl0aasDd5K22XSseuV0KBCUA1Sjf2Sfttl0HI1xPCgQlAMEyW8DAAAAALitYwbgxId2ZHYACAAAAAAlAAAADAAAAAEAAAAYAAAADAAAAAAAAAASAAAADAAAAAEAAAAeAAAAGAAAAPwAAAAFAAAAMgEAABYAAAAlAAAADAAAAAEAAABUAAAAfAAAAP0AAAAFAAAAMAEAABUAAAABAAAAVVWPQSa0j0H9AAAABQAAAAgAAABMAAAAAAAAAAAAAAAAAAAA//////////9cAAAANgAvADgALwAyADAAMgAxAAcAAAAFAAAABwAAAAUAAAAHAAAABwAAAAcAAAAHAAAASwAAAEAAAAAwAAAABQAAACAAAAABAAAAAQAAABAAAAAAAAAAAAAAAF0BAACgAAAAAAAAAAAAAABdAQAAoAAAAFIAAABwAQAAAgAAABQAAAAJAAAAAAAAAAAAAAC8AgAAAAAAAAECAiJTAHkAcwB0AGUAbQAAAAAAAAAAAAAAAAAAAAAAAAAAAAAAAAAAAAAAAAAAAAAAAAAAAAAAAAAAAAAAAAAAAAAAAAAGdwkAAABYKZADAAAAAKCblAOgm5QDePgIZQAAAACG+AhlAAAAAAAAAAAAAAAAAAAAAAAAAADQk5QDAAAAAAAAAAAAAAAAAAAAAAAAAAAAAAAAAAAAAAAAAAAAAAAAAAAAAAAAAAAAAAAAAAAAAAAAAAAAAAAAODxuAzh+cDwAABB3LD1uA+jRAnegm5QDV/TfdAAAAAD40gJ3//8AAAAAAADb0wJ329MCd1w9bgNgPW4DePgIZQAAAAAAAAAAAAAAAAAAAABRinJ1CQAAAAcAAACUPW4DlD1uAwACAAD8////AQAAAAAAAAAAAAAAAAAAAAAAAAAAAAAAuK1jB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G4DDvKcdQEAAAAPAAAAixAKBilh0mNhAtdjl/x185ypMWT4yGUMAAAAANDMHRhwPG4D+MhlDP////+cqTFkJ0PgY0jJMWQQQG4DAAAAAJBzMmTQzB0YkHMyZEjJMWR8PG4DHjvgY4/ZiggBAAAAhD1uAynxnHXUO24DBAAAAAAAnHVRO+Bj4P///wAAAAAAAAAAAAAAAJABAAAAAAABAAAAAGEAcgBpAGEAbAAAAAAAAAAAAAAAAAAAAAAAAAAAAAAABgAAAAAAAABRinJ1AAAAAAYAAAA4PW4DOD1uAwACAAD8////AQAAAAAAAAAAAAAAAAAAALitYwbgxId2ZHYACAAAAAAlAAAADAAAAAMAAAAYAAAADAAAAAAAAAASAAAADAAAAAEAAAAWAAAADAAAAAgAAABUAAAAVAAAAAwAAAA3AAAAIAAAAFoAAAABAAAAVVWPQSa0j0EMAAAAWwAAAAEAAABMAAAABAAAAAsAAAA3AAAAIgAAAFsAAABQAAAAWACUA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bgMO8px1AAAAAAAAAABOEQoHH7YRegAAAACkO24DMqGYYgEAAABcPG4DIA0AhAAAAADaMW9MsDtuA6FZhWRQGGsGQP+xCf/4dfMCAAAAcD1uAyTh82P/////fD1uA9lw3WM//nXz49mKCERCbgOYPW4DKfGcdeg7bgMFAAAAAACcdQHh82Ps////AAAAAAAAAAAAAAAAkAEAAAAAAAEAAAAAcwBlAGcAbwBlACAAdQBpAAAAAAAAAAAAAAAAAAAAAAAAAAAAUYpydQAAAAAJAAAATD1uA0w9bgMAAgAA/P///wEAAAAAAAAAAAAAAAAAAAAAAAAAAAAAALitYwZkdgAIAAAAACUAAAAMAAAABAAAABgAAAAMAAAAAAAAABIAAAAMAAAAAQAAAB4AAAAYAAAAMAAAADsAAACsAAAAVwAAACUAAAAMAAAABAAAAFQAAACoAAAAMQAAADsAAACqAAAAVgAAAAEAAABVVY9BJrSPQTEAAAA7AAAADwAAAEwAAAAAAAAAAAAAAAAAAAD//////////2wAAABTAGgAaQByAGwAZQB5ACAAVgBpAGMAaABpAG4AaQAAAAsAAAALAAAABQAAAAcAAAAFAAAACgAAAAoAAAAFAAAADAAAAAUAAAAJAAAACwAAAAUAAAALAAAABQAAAEsAAABAAAAAMAAAAAUAAAAgAAAAAQAAAAEAAAAQAAAAAAAAAAAAAABdAQAAoAAAAAAAAAAAAAAAXQEAAKAAAAAlAAAADAAAAAIAAAAnAAAAGAAAAAUAAAAAAAAA////AAAAAAAlAAAADAAAAAUAAABMAAAAZAAAAAAAAABhAAAAXAEAAJsAAAAAAAAAYQAAAF0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oAAAADwAAAGEAAABdAAAAcQAAAAEAAABVVY9BJrSPQQ8AAABhAAAADwAAAEwAAAAAAAAAAAAAAAAAAAD//////////2wAAABTAGgAaQByAGwAZQB5ACAAVgBpAGMAaABpAG4AaQAAAAcAAAAHAAAAAwAAAAUAAAADAAAABwAAAAYAAAAEAAAACAAAAAMAAAAGAAAABwAAAAMAAAAHAAAAAwAAAEsAAABAAAAAMAAAAAUAAAAgAAAAAQAAAAEAAAAQAAAAAAAAAAAAAABdAQAAoAAAAAAAAAAAAAAAXQ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EmtI9BDwAAAHYAAAAJAAAATAAAAAAAAAAAAAAAAAAAAP//////////YAAAAEMAbwBuAHQAYQBkAG8AcgBhAAAACAAAAAgAAAAHAAAABAAAAAcAAAAIAAAACAAAAAUAAAAHAAAASwAAAEAAAAAwAAAABQAAACAAAAABAAAAAQAAABAAAAAAAAAAAAAAAF0BAACgAAAAAAAAAAAAAABdAQAAoAAAACUAAAAMAAAAAgAAACcAAAAYAAAABQAAAAAAAAD///8AAAAAACUAAAAMAAAABQAAAEwAAABkAAAADgAAAIsAAABOAQAAmwAAAA4AAACLAAAAQQEAABEAAAAhAPAAAAAAAAAAAAAAAIA/AAAAAAAAAAAAAIA/AAAAAAAAAAAAAAAAAAAAAAAAAAAAAAAAAAAAAAAAAAAlAAAADAAAAAAAAIAoAAAADAAAAAUAAAAlAAAADAAAAAEAAAAYAAAADAAAAAAAAAASAAAADAAAAAEAAAAWAAAADAAAAAAAAABUAAAAdAEAAA8AAACLAAAATQEAAJsAAAABAAAAVVWPQSa0j0EPAAAAiwAAADEAAABMAAAABAAAAA4AAACLAAAATwEAAJwAAACwAAAARgBpAHIAbQBhAGQAbwAgAHAAbwByADoAIAA1AGMAYgA0ADMANwBmAGEALQAyAGYAOAA2AC0ANABlADMAYQAtAGEANQA4ADcALQBlADEANQA0ADAAYwA2AGIANAA0ADIAYgCPQQYAAAADAAAABQAAAAsAAAAHAAAACAAAAAgAAAAEAAAACAAAAAgAAAAFAAAAAwAAAAQAAAAHAAAABgAAAAgAAAAHAAAABwAAAAcAAAAEAAAABwAAAAUAAAAHAAAABAAAAAcAAAAHAAAABQAAAAcAAAAHAAAABwAAAAcAAAAFAAAABwAAAAcAAAAHAAAABwAAAAUAAAAHAAAABwAAAAcAAAAHAAAABwAAAAYAAAAHAAAACAAAAAcAAAAHAAAABwAAAAgAAAAWAAAADAAAAAAAAAAlAAAADAAAAAIAAAAOAAAAFAAAAAAAAAAQAAAAFAAAAA==</Object>
  <Object Id="idInvalidSigLnImg">AQAAAGwAAAAAAAAAAAAAAFwBAACfAAAAAAAAAAAAAABtGAAAOwsAACBFTUYAAAEAWCIAALE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O8px1IF6GdqCblAOi+AhleMpvAAAAAABgM8EJAAAAAFzKbwOTj/NjZMpvA5OP82MCAAAAcMpvA86d12O86jMDAQAAAISfMWTo88MJMwl08yBexAnlnddjkO5zdYSfMWQAAAAAFyqLCJBDmwnsyW8DKfGcdTzIbwMAAAAAAACcdR4AAADz////AAAAAAAAAABMQQAA6MCQAygQlAN8KgV3kO5zdagAAAAAAAAAiMhvA3D4kgPQTdl0KBCUAwAA2XSEyG8DcPiSA9BN2XRpqwN3krbZdKx65XQoEJQDVKN/ZJ+22XQcjXE8KBCUAwTJbwMAAAAAuK1jBuDEh3ZkdgAIAAAAACUAAAAMAAAAAQAAABgAAAAMAAAA/wAAABIAAAAMAAAAAQAAAB4AAAAYAAAAMAAAAAUAAACLAAAAFgAAACUAAAAMAAAAAQAAAFQAAACoAAAAMQAAAAUAAACJAAAAFQAAAAEAAABVVY9BJrSPQTEAAAAFAAAADwAAAEwAAAAAAAAAAAAAAAAAAAD//////////2wAAABGAGkAcgBtAGEAIABuAG8AIAB2AOEAbABpAGQAYQDgYw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BncJAAAAWCmQAwAAAACgm5QDoJuUA3j4CGUAAAAAhvgIZQAAAAAAAAAAAAAAAAAAAAAAAAAA0JOUAwAAAAAAAAAAAAAAAAAAAAAAAAAAAAAAAAAAAAAAAAAAAAAAAAAAAAAAAAAAAAAAAAAAAAAAAAAAAAAAADg8bgM4fnA8AAAQdyw9bgPo0QJ3oJuUA1f033QAAAAA+NICd///AAAAAAAA29MCd9vTAndcPW4DYD1uA3j4CGUAAAAAAAAAAAAAAAAAAAAAUYpydQkAAAAHAAAAlD1uA5Q9bgMAAgAA/P///wEAAAAAAAAAAAAAAAAAAAAAAAAAAAAAALitYw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BuAw7ynHUBAAAADwAAAIsQCgYpYdJjYQLXY5f8dfOcqTFk+MhlDAAAAADQzB0YcDxuA/jIZQz/////nKkxZCdD4GNIyTFkEEBuAwAAAACQczJk0MwdGJBzMmRIyTFkfDxuAx474GOP2YoIAQAAAIQ9bgMp8Zx11DtuAwQAAAAAAJx1UTvgY+D///8AAAAAAAAAAAAAAACQAQAAAAAAAQAAAABhAHIAaQBhAGwAAAAAAAAAAAAAAAAAAAAAAAAAAAAAAAYAAAAAAAAAUYpydQAAAAAGAAAAOD1uAzg9bgMAAgAA/P///wEAAAAAAAAAAAAAAAAAAAC4rWMG4MSHdm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G4DDvKcdQAAAAAAAAAAThEKBx+2EXoAAAAApDtuAzKhmGIBAAAAXDxuAyANAIQAAAAA2jFvTLA7bgOhWYVkUBhrBkD/sQn/+HXzAgAAAHA9bgMk4fNj/////3w9bgPZcN1jP/518+PZighEQm4DmD1uAynxnHXoO24DBQAAAAAAnHUB4fNj7P///wAAAAAAAAAAAAAAAJABAAAAAAABAAAAAHMAZQBnAG8AZQAgAHUAaQAAAAAAAAAAAAAAAAAAAAAAAAAAAFGKcnUAAAAACQAAAEw9bgNMPW4DAAIAAPz///8BAAAAAAAAAAAAAAAAAAAAAAAAAAAAAAC4rWMG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Sa0j0EPAAAAYQAAAA8AAABMAAAAAAAAAAAAAAAAAAAA//////////9sAAAAUwBoAGkAcgBsAGUAeQAgAFYAaQBjAGgAaQBuAGkAbgAHAAAABwAAAAMAAAAFAAAAAwAAAAcAAAAGAAAABAAAAAgAAAADAAAABgAAAAcAAAADAAAABwAAAAMAAABLAAAAQAAAADAAAAAFAAAAIAAAAAEAAAABAAAAEAAAAAAAAAAAAAAAXQEAAKAAAAAAAAAAAAAAAF0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JrSPQQ8AAAB2AAAACQAAAEwAAAAAAAAAAAAAAAAAAAD//////////2AAAABDAG8AbgB0AGEAZABvAHIAYQByAAgAAAAIAAAABwAAAAQAAAAHAAAACAAAAAgAAAAFAAAABwAAAEsAAABAAAAAMAAAAAUAAAAgAAAAAQAAAAEAAAAQAAAAAAAAAAAAAABdAQAAoAAAAAAAAAAAAAAAXQEAAKAAAAAlAAAADAAAAAI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HQBAAAPAAAAiwAAAE0BAACbAAAAAQAAAFVVj0EmtI9BDwAAAIsAAAAxAAAATAAAAAQAAAAOAAAAiwAAAE8BAACcAAAAsAAAAEYAaQByAG0AYQBkAG8AIABwAG8AcgA6ACAANQBjAGIANAAzADcAZgBhAC0AMgBmADgANgAtADQAZQAzAGEALQBhADUAOAA3AC0AZQAxADUANAAwAGMANgBiADQANAAyAGIAMgAGAAAAAwAAAAUAAAALAAAABwAAAAgAAAAIAAAABAAAAAgAAAAIAAAABQAAAAMAAAAEAAAABwAAAAYAAAAIAAAABwAAAAcAAAAHAAAABAAAAAcAAAAFAAAABwAAAAQAAAAHAAAABwAAAAUAAAAHAAAABwAAAAcAAAAHAAAABQAAAAcAAAAHAAAABwAAAAcAAAAFAAAABwAAAAcAAAAHAAAABwAAAAcAAAAGAAAABwAAAAgAAAAHAAAABwAAAAcAAAAI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CRF7aVDLBvYwUhuKrYKEECq9kmkfTUKJSeTY61gVNtg=</DigestValue>
    </Reference>
    <Reference Type="http://www.w3.org/2000/09/xmldsig#Object" URI="#idOfficeObject">
      <DigestMethod Algorithm="http://www.w3.org/2001/04/xmlenc#sha256"/>
      <DigestValue>5twgHhgu4yp3aI3khULbaA5U6Piv43trv99plpdscdI=</DigestValue>
    </Reference>
    <Reference Type="http://uri.etsi.org/01903#SignedProperties" URI="#idSignedProperties">
      <Transforms>
        <Transform Algorithm="http://www.w3.org/TR/2001/REC-xml-c14n-20010315"/>
      </Transforms>
      <DigestMethod Algorithm="http://www.w3.org/2001/04/xmlenc#sha256"/>
      <DigestValue>e1/kjHiPh8t10SYK9e0bRTZ19en4FpKFHBGv9204MDI=</DigestValue>
    </Reference>
    <Reference Type="http://www.w3.org/2000/09/xmldsig#Object" URI="#idValidSigLnImg">
      <DigestMethod Algorithm="http://www.w3.org/2001/04/xmlenc#sha256"/>
      <DigestValue>98fXF4B3Z6C7Z+FRsOKMIA2NNhZhRn4IA4dxsY1gsL8=</DigestValue>
    </Reference>
    <Reference Type="http://www.w3.org/2000/09/xmldsig#Object" URI="#idInvalidSigLnImg">
      <DigestMethod Algorithm="http://www.w3.org/2001/04/xmlenc#sha256"/>
      <DigestValue>oJss+nJq4QGq2nMMsC3tVup7eV5S3ordGsZrOyUBn4g=</DigestValue>
    </Reference>
  </SignedInfo>
  <SignatureValue>FH47J4kZT1yORtBUN/hngEER+zL1Ofcb5OjlcSlubN27CjOrBuogpK50bg/LM1/aAEGucaCS8T2m
wjRPWPGiReuU2RXszF/b3nmCa+M19Y7pP7RN07og0FIHuFnpPQAgiNl8RE93k4Nx1ZygpWV+VsdH
377v2D9aNvmdngHiu8XkDUTPvxvqmUwgJzOXxhId13L6WYp4Pphxkukr61QuMKrN4yxjDozJg3/w
C2neZ4bTO0Vhy0+xrBHgGHE0ltldpFR2R1jyRIsylXPN899ItjoalORRQ8g/KeyV+Ukn4xwquWCJ
kpeyrHIKmYpvF3E8I6sU1XHMdI0Iz83zGPkafg==</SignatureValue>
  <KeyInfo>
    <X509Data>
      <X509Certificate>MIID8jCCAtqgAwIBAgIQfnrh41cPEaJAwO3ShonGkjANBgkqhkiG9w0BAQsFADB4MXYwEQYKCZImiZPyLGQBGRYDbmV0MBUGCgmSJomT8ixkARkWB3dpbmRvd3MwHQYDVQQDExZNUy1Pcmdhbml6YXRpb24tQWNjZXNzMCsGA1UECxMkODJkYmFjYTQtM2U4MS00NmNhLTljNzMtMDk1MGMxZWFjYTk3MB4XDTIxMDMxMTEyMzYxNVoXDTMxMDMxMTEyMDYxNVowLzEtMCsGA1UEAxMkNWNiNDM3ZmEtMmY4Ni00ZTNhLWE1ODctZTE1NDBjNmI0NDJiMIIBIjANBgkqhkiG9w0BAQEFAAOCAQ8AMIIBCgKCAQEA3ZXyj+w1HS1P+VsHDK8hA2HPXlLjVM1hIrHyTSghfiWqMqAFCqAEbS5pFDxg9d0E6GB5UNWAIgv120PniMcZco5SJBnT8pnJQxUmSD7r3MYZR6Uhaia0a3McxZXV5et+afT/BSz64wt0CxLJaeEs8DpE9MEvqfcYiUzBhJLy8/1PGLJ6zgeDJiFw2mlQKcJY3Mc7+utv7upkGOxORPWHp75yqYj3FaEPyGbnpY9usVJPoVutvXHzpZooqlemZtOsBGiqXqtkoq0cdM+oDufu4zVxuMgvi8cmEmriQOAaTNAxcMq0gLr9qvIdL41wgAspvp1Fu5C4HvdhpTuabGMmkQIDAQABo4HAMIG9MAwGA1UdEwEB/wQCMAAwFgYDVR0lAQH/BAwwCgYIKwYBBQUHAwIwIgYLKoZIhvcUAQWCHAIEEwSBEPo3tFyGLzpOpYfhVAxrRCswIgYLKoZIhvcUAQWCHAMEEwSBEHh/DxWm1lNHjCQE7j6ANEAwIgYLKoZIhvcUAQWCHAUEEwSBEDDRAocqTuxPlzSrc3/BKFgwFAYLKoZIhvcUAQWCHAgEBQSBAlNBMBMGCyqGSIb3FAEFghwHBAQEgQEwMA0GCSqGSIb3DQEBCwUAA4IBAQCz3BsEvqvODbZRzDDJhLmEgf71kQbp54hYjepJq5mGf59A0ueQ3YQcIq8IyaUWqV3nwsWohLKmAsJqcquaoUZepsZi6nv03FvXy2W/cfjkjG65ThSYq9r5aP8mayRKublBEPomsKSBf72gersYrnMZjfzJExAq2QfdZf+k6H7weyKEgRL7jGzQObePl/j0rlcRoL9NLDRoJ3tRQYVpOhkceuX+fa6HpyV1e6bLJiyb9JbaFaWTPvZ2FcPnZl523VYNPo7kvx13ZuabJ1E4Q4zARHTkIZ4Hp9Uo01SuZYx2mK3gosxs3P4zQ8Sn4BI+3dkoYdVpgOkb+IGhD2z4t+H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iWoKhFx2IV/quMyyAuxkZmKd9IYCmGEPqwYNuhzHsfM=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qzMIysQWj5UICogQm/k/vmfnkJUvWL863d6Q0UKzGHc=</DigestValue>
      </Reference>
      <Reference URI="/xl/drawings/vmlDrawing1.vml?ContentType=application/vnd.openxmlformats-officedocument.vmlDrawing">
        <DigestMethod Algorithm="http://www.w3.org/2001/04/xmlenc#sha256"/>
        <DigestValue>JHEQMv3yQ824AxlmtQ5DXyz5JTBcVtdIDyKYgygxYPg=</DigestValue>
      </Reference>
      <Reference URI="/xl/drawings/vmlDrawing2.vml?ContentType=application/vnd.openxmlformats-officedocument.vmlDrawing">
        <DigestMethod Algorithm="http://www.w3.org/2001/04/xmlenc#sha256"/>
        <DigestValue>4/CbJgp3rYwSkZDUCOAox942C9wJxHp8yBPX4z+NI80=</DigestValue>
      </Reference>
      <Reference URI="/xl/drawings/vmlDrawing3.vml?ContentType=application/vnd.openxmlformats-officedocument.vmlDrawing">
        <DigestMethod Algorithm="http://www.w3.org/2001/04/xmlenc#sha256"/>
        <DigestValue>qMRmQ+q1UXU1H5eSOP9TYRV0coQ3W+RIE1vp0iCxfG0=</DigestValue>
      </Reference>
      <Reference URI="/xl/drawings/vmlDrawing4.vml?ContentType=application/vnd.openxmlformats-officedocument.vmlDrawing">
        <DigestMethod Algorithm="http://www.w3.org/2001/04/xmlenc#sha256"/>
        <DigestValue>l9WNPH5VyJOag6u/wIs4YUpWhEcrHqEHReBIjfDwdds=</DigestValue>
      </Reference>
      <Reference URI="/xl/drawings/vmlDrawing5.vml?ContentType=application/vnd.openxmlformats-officedocument.vmlDrawing">
        <DigestMethod Algorithm="http://www.w3.org/2001/04/xmlenc#sha256"/>
        <DigestValue>yr4RxESeq9e9eXfJX6LLOppZyJqktAntWf6vSvKGLb4=</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IzC77C0p23GFcW6PEl34KdueYTyR/NFVR5S6OJpxyoQ=</DigestValue>
      </Reference>
      <Reference URI="/xl/media/image3.emf?ContentType=image/x-emf">
        <DigestMethod Algorithm="http://www.w3.org/2001/04/xmlenc#sha256"/>
        <DigestValue>RYzJqBSudNeaCKUR3eqT7ntXc+tDcy0sU7HliPmIZF0=</DigestValue>
      </Reference>
      <Reference URI="/xl/media/image4.emf?ContentType=image/x-emf">
        <DigestMethod Algorithm="http://www.w3.org/2001/04/xmlenc#sha256"/>
        <DigestValue>b4fwtFAqeRmEnVdKzDCKcQenM9lOvoiPHFuHBNXA0sA=</DigestValue>
      </Reference>
      <Reference URI="/xl/media/image5.emf?ContentType=image/x-emf">
        <DigestMethod Algorithm="http://www.w3.org/2001/04/xmlenc#sha256"/>
        <DigestValue>jxPRn50ja0Rhpg9fIRQ4iUMfXU7DFXSDOc7tV+0ZNdY=</DigestValue>
      </Reference>
      <Reference URI="/xl/media/image6.emf?ContentType=image/x-emf">
        <DigestMethod Algorithm="http://www.w3.org/2001/04/xmlenc#sha256"/>
        <DigestValue>Ufnv6rcmL9+n4V9wVI0OKefzAiCYi4TuqIKSzLDlUAw=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RM7vSymHedknyL9ZBPKS3Yj8NE0Llp11CVmFELOZK6E=</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7IeM4HWaID6S/nm7ryJM5N66YsZs89QdOYZ5kPNXpfQ=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u2RKTvgbnxaOmA6YrjTJ5E0Ld0nboo4nTy6iL7gfpQc=</DigestValue>
      </Reference>
      <Reference URI="/xl/printerSettings/printerSettings22.bin?ContentType=application/vnd.openxmlformats-officedocument.spreadsheetml.printerSettings">
        <DigestMethod Algorithm="http://www.w3.org/2001/04/xmlenc#sha256"/>
        <DigestValue>OGD3iF2+l78gTInlDCWFPycZVuHBpUE02raJ/Wr5XCI=</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cL9iXQE25nswo/T0fNF3ykVKuUOwXH7A+2zZCL4gOH4=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D0/UCag2LgSl7FSteVYeJa1t1z/6GHObuOZ6LOrgLX0=</DigestValue>
      </Reference>
      <Reference URI="/xl/styles.xml?ContentType=application/vnd.openxmlformats-officedocument.spreadsheetml.styles+xml">
        <DigestMethod Algorithm="http://www.w3.org/2001/04/xmlenc#sha256"/>
        <DigestValue>V/xrAVm5fEFdcLeTOAiOBd2X7OP3FjIMcLjEAOYSFO4=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kUdC/JJJFbuJq04J9p87SxEY3vow79FQQl/BcnAbaHw=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blDBatCR+ycMSbuur2B41rgnER8XomWupks9W9LKugY=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HU4+UNTz92IvUA605V406xEbyh9eGRtkJz7BOiH0koQ=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Gos6Hvw3gSKwFuojgUrVWCtvLLIFCTpbz93ijxun00A=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Yt7WSHvGTNZ0j6hLiU2GAEjc1F8BKZLbj4AM59qwlWQ=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fdm+/A95uRAwEwVoBmXwtmxadqjdqtzDkc1vWMa1+mA=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koEmJclHPjwliOoleP0VgRKLQrqeo9MIJkQY+MeWvSs=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ur80yb8OJdfaS0gJ1nRnum7MI+v8Q2iFvOndWB3ti5U=</DigestValue>
      </Reference>
      <Reference URI="/xl/worksheets/sheet1.xml?ContentType=application/vnd.openxmlformats-officedocument.spreadsheetml.worksheet+xml">
        <DigestMethod Algorithm="http://www.w3.org/2001/04/xmlenc#sha256"/>
        <DigestValue>6a/sin9nL5p6/8MxytV0TnBsM3irwczEhfwz5vp1bhM=</DigestValue>
      </Reference>
      <Reference URI="/xl/worksheets/sheet2.xml?ContentType=application/vnd.openxmlformats-officedocument.spreadsheetml.worksheet+xml">
        <DigestMethod Algorithm="http://www.w3.org/2001/04/xmlenc#sha256"/>
        <DigestValue>5atUn+Pl7R67A4rsyvzrRFecmVD0SvDYhMwmLdVe1Og=</DigestValue>
      </Reference>
      <Reference URI="/xl/worksheets/sheet3.xml?ContentType=application/vnd.openxmlformats-officedocument.spreadsheetml.worksheet+xml">
        <DigestMethod Algorithm="http://www.w3.org/2001/04/xmlenc#sha256"/>
        <DigestValue>QKxA4cAwGUNqZzl7vl5228TE1KtV5Nq3cCHF1Ar0F3E=</DigestValue>
      </Reference>
      <Reference URI="/xl/worksheets/sheet4.xml?ContentType=application/vnd.openxmlformats-officedocument.spreadsheetml.worksheet+xml">
        <DigestMethod Algorithm="http://www.w3.org/2001/04/xmlenc#sha256"/>
        <DigestValue>YDjx9eZ6rUI0bo6rflLrPXZaCEJwnmY+xW5SgMgRVQI=</DigestValue>
      </Reference>
      <Reference URI="/xl/worksheets/sheet5.xml?ContentType=application/vnd.openxmlformats-officedocument.spreadsheetml.worksheet+xml">
        <DigestMethod Algorithm="http://www.w3.org/2001/04/xmlenc#sha256"/>
        <DigestValue>O7WX9IKOtaphlYO/YYmShCCTxthCFASjovY7L/ha+hw=</DigestValue>
      </Reference>
      <Reference URI="/xl/worksheets/sheet6.xml?ContentType=application/vnd.openxmlformats-officedocument.spreadsheetml.worksheet+xml">
        <DigestMethod Algorithm="http://www.w3.org/2001/04/xmlenc#sha256"/>
        <DigestValue>LTgEsQGBRryjtY5cy4WkgjHlg6dx5AdkViJEONHTY8Q=</DigestValue>
      </Reference>
      <Reference URI="/xl/worksheets/sheet7.xml?ContentType=application/vnd.openxmlformats-officedocument.spreadsheetml.worksheet+xml">
        <DigestMethod Algorithm="http://www.w3.org/2001/04/xmlenc#sha256"/>
        <DigestValue>+vqoKgDjgmPhHS8nudJCLTWqu39dxvS+XWN4Xed1C4g=</DigestValue>
      </Reference>
      <Reference URI="/xl/worksheets/sheet8.xml?ContentType=application/vnd.openxmlformats-officedocument.spreadsheetml.worksheet+xml">
        <DigestMethod Algorithm="http://www.w3.org/2001/04/xmlenc#sha256"/>
        <DigestValue>R2F3xuUoTi2KtGE3muZS0B0NQytc+bmFwGeLDM38tDg=</DigestValue>
      </Reference>
    </Manifest>
    <SignatureProperties>
      <SignatureProperty Id="idSignatureTime" Target="#idPackageSignature">
        <mdssi:SignatureTime xmlns:mdssi="http://schemas.openxmlformats.org/package/2006/digital-signature">
          <mdssi:Format>YYYY-MM-DDThh:mm:ssTZD</mdssi:Format>
          <mdssi:Value>2021-08-06T22:48:14Z</mdssi:Value>
        </mdssi:SignatureTime>
      </SignatureProperty>
    </SignatureProperties>
  </Object>
  <Object Id="idOfficeObject">
    <SignatureProperties>
      <SignatureProperty Id="idOfficeV1Details" Target="#idPackageSignature">
        <SignatureInfoV1 xmlns="http://schemas.microsoft.com/office/2006/digsig">
          <SetupID>{43943F8B-3E76-420B-B666-B7AB40D8F442}</SetupID>
          <SignatureText>Shirley Vichini </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2021-08-06T22:48:14Z</xd:SigningTime>
          <xd:SigningCertificate>
            <xd:Cert>
              <xd:CertDigest>
                <DigestMethod Algorithm="http://www.w3.org/2001/04/xmlenc#sha256"/>
                <DigestValue>jAUUIDtt5Bb1R+aikYb2pMC5URJf3VHRdfIbcgmJKD0=</DigestValue>
              </xd:CertDigest>
              <xd:IssuerSerial>
                <X509IssuerName>DC=net + DC=windows + CN=MS-Organization-Access + OU=82dbaca4-3e81-46ca-9c73-0950c1eaca97</X509IssuerName>
                <X509SerialNumber>168120769239537774335430411857508812434</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BtGAAAOwsAACBFTUYAAAEA1BsAAKo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DvKcdSBehnagm5QDovgIZXjKbwAAAAAAYDPBCQAAAABcym8Dk4/zY2TKbwOTj/NjAgAAAHDKbwPOnddjvOozAwEAAACEnzFk6PPDCTMJdPMgXsQJ5Z3XY5Duc3WEnzFkAAAAABcqiwiQQ5sJ7MlvAynxnHU8yG8DAAAAAAAAnHUeAAAA8////wAAAAAAAAAATEEAAOjAkAMoEJQDfCoFd5Duc3WoAAAAAAAAAIjIbwNw+JID0E3ZdCgQlAMAANl0hMhvA3D4kgPQTdl0aasDd5K22XSseuV0KBCUA1Sjf2Sfttl0HI1xPCgQlAMEyW8DAAAAALitYwbgxId2ZHYACAAAAAAlAAAADAAAAAEAAAAYAAAADAAAAAAAAAASAAAADAAAAAEAAAAeAAAAGAAAAPwAAAAFAAAAMgEAABYAAAAlAAAADAAAAAEAAABUAAAAfAAAAP0AAAAFAAAAMAEAABUAAAABAAAAVVWPQSa0j0H9AAAABQAAAAgAAABMAAAAAAAAAAAAAAAAAAAA//////////9cAAAANgAvADgALwAyADAAMgAxAAcAAAAFAAAABwAAAAUAAAAHAAAABwAAAAcAAAAHAAAASwAAAEAAAAAwAAAABQAAACAAAAABAAAAAQAAABAAAAAAAAAAAAAAAF0BAACgAAAAAAAAAAAAAABdAQAAoAAAAFIAAABwAQAAAgAAABQAAAAJAAAAAAAAAAAAAAC8AgAAAAAAAAECAiJTAHkAcwB0AGUAbQAAAAAAAAAAAAAAAAAAAAAAAAAAAAAAAAAAAAAAAAAAAAAAAAAAAAAAAAAAAAAAAAAAAAAAAAAGdwkAAABYKZADAAAAAKCblAOgm5QDePgIZQAAAACG+AhlAAAAAAAAAAAAAAAAAAAAAAAAAADQk5QDAAAAAAAAAAAAAAAAAAAAAAAAAAAAAAAAAAAAAAAAAAAAAAAAAAAAAAAAAAAAAAAAAAAAAAAAAAAAAAAAODxuAzh+cDwAABB3LD1uA+jRAnegm5QDV/TfdAAAAAD40gJ3//8AAAAAAADb0wJ329MCd1w9bgNgPW4DePgIZQAAAAAAAAAAAAAAAAAAAABRinJ1CQAAAAcAAACUPW4DlD1uAwACAAD8////AQAAAAAAAAAAAAAAAAAAAAAAAAAAAAAAuK1jB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G4DDvKcdQEAAAAPAAAAixAKBilh0mNhAtdjl/x185ypMWT4yGUMAAAAANDMHRhwPG4D+MhlDP////+cqTFkJ0PgY0jJMWQQQG4DAAAAAJBzMmTQzB0YkHMyZEjJMWR8PG4DHjvgY4/ZiggBAAAAhD1uAynxnHXUO24DBAAAAAAAnHVRO+Bj4P///wAAAAAAAAAAAAAAAJABAAAAAAABAAAAAGEAcgBpAGEAbAAAAAAAAAAAAAAAAAAAAAAAAAAAAAAABgAAAAAAAABRinJ1AAAAAAYAAAA4PW4DOD1uAwACAAD8////AQAAAAAAAAAAAAAAAAAAALitYwbgxId2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wAAAAVgAAADAAAAA7AAAAgQAAABwAAAAhAPAAAAAAAAAAAAAAAIA/AAAAAAAAAAAAAIA/AAAAAAAAAAAAAAAAAAAAAAAAAAAAAAAAAAAAAAAAAAAlAAAADAAAAAAAAIAoAAAADAAAAAQAAABSAAAAcAEAAAQAAADs////AAAAAAAAAAAAAAAAkAEAAAAAAAEAAAAAcwBlAGcAbwBlACAAdQBpAAAAAAAAAAAAAAAAAAAAAAAAAAAAAAAAAAAAAAAAAAAAAAAAAAAAAAAAAAAAAAAAAAAAbgMO8px1AAAAAAAAAABOEQoHH7YRegAAAACkO24DMqGYYgEAAABcPG4DIA0AhAAAAADaMW9MsDtuA6FZhWRQGGsGQP+xCf/4dfMCAAAAcD1uAyTh82P/////fD1uA9lw3WM//nXz49mKCERCbgOYPW4DKfGcdeg7bgMFAAAAAACcdQHh82Ps////AAAAAAAAAAAAAAAAkAEAAAAAAAEAAAAAcwBlAGcAbwBlACAAdQBpAAAAAAAAAAAAAAAAAAAAAAAAAAAAUYpydQAAAAAJAAAATD1uA0w9bgMAAgAA/P///wEAAAAAAAAAAAAAAAAAAAAAAAAAAAAAALitYwZkdgAIAAAAACUAAAAMAAAABAAAABgAAAAMAAAAAAAAABIAAAAMAAAAAQAAAB4AAAAYAAAAMAAAADsAAACxAAAAVwAAACUAAAAMAAAABAAAAFQAAACsAAAAMQAAADsAAACvAAAAVgAAAAEAAABVVY9BJrSPQTEAAAA7AAAAEAAAAEwAAAAAAAAAAAAAAAAAAAD//////////2wAAABTAGgAaQByAGwAZQB5ACAAVgBpAGMAaABpAG4AaQAgAAsAAAALAAAABQAAAAcAAAAFAAAACgAAAAoAAAAFAAAADAAAAAUAAAAJAAAACwAAAAUAAAALAAAABQAAAAU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XQEAAKAAAAAAAAAAAAAAAF0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JrSPQQ8AAAB2AAAACQAAAEwAAAAAAAAAAAAAAAAAAAD//////////2AAAABDAG8AbgB0AGEAZABvAHIAYQAAAAgAAAAIAAAABwAAAAQAAAAHAAAACAAAAAgAAAAFAAAABwAAAEsAAABAAAAAMAAAAAUAAAAgAAAAAQAAAAEAAAAQAAAAAAAAAAAAAABdAQAAoAAAAAAAAAAAAAAAXQEAAKAAAAAlAAAADAAAAAI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HQBAAAPAAAAiwAAAE0BAACbAAAAAQAAAFVVj0EmtI9BDwAAAIsAAAAxAAAATAAAAAQAAAAOAAAAiwAAAE8BAACcAAAAsAAAAEYAaQByAG0AYQBkAG8AIABwAG8AcgA6ACAANQBjAGIANAAzADcAZgBhAC0AMgBmADgANgAtADQAZQAzAGEALQBhADUAOAA3AC0AZQAxADUANAAwAGMANgBiADQANAAyAGIAAAAGAAAAAwAAAAUAAAALAAAABwAAAAgAAAAIAAAABAAAAAgAAAAIAAAABQAAAAMAAAAEAAAABwAAAAYAAAAIAAAABwAAAAcAAAAHAAAABAAAAAcAAAAFAAAABwAAAAQAAAAHAAAABwAAAAUAAAAHAAAABwAAAAcAAAAHAAAABQAAAAcAAAAHAAAABwAAAAcAAAAFAAAABwAAAAcAAAAHAAAABwAAAAcAAAAGAAAABwAAAAgAAAAHAAAABwAAAAcAAAAIAAAAFgAAAAwAAAAAAAAAJQAAAAwAAAACAAAADgAAABQAAAAAAAAAEAAAABQAAAA=</Object>
  <Object Id="idInvalidSigLnImg">AQAAAGwAAAAAAAAAAAAAAFwBAACfAAAAAAAAAAAAAABtGAAAOwsAACBFTUYAAAEAXCIAALE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O8px1IF6GdqCblAOi+AhleMpvAAAAAABgM8EJAAAAAFzKbwOTj/NjZMpvA5OP82MCAAAAcMpvA86d12O86jMDAQAAAISfMWTo88MJMwl08yBexAnlnddjkO5zdYSfMWQAAAAAFyqLCJBDmwnsyW8DKfGcdTzIbwMAAAAAAACcdR4AAADz////AAAAAAAAAABMQQAA6MCQAygQlAN8KgV3kO5zdagAAAAAAAAAiMhvA3D4kgPQTdl0KBCUAwAA2XSEyG8DcPiSA9BN2XRpqwN3krbZdKx65XQoEJQDVKN/ZJ+22XQcjXE8KBCUAwTJbwMAAAAAuK1jBuDEh3ZkdgAIAAAAACUAAAAMAAAAAQAAABgAAAAMAAAA/wAAABIAAAAMAAAAAQAAAB4AAAAYAAAAMAAAAAUAAACLAAAAFgAAACUAAAAMAAAAAQAAAFQAAACoAAAAMQAAAAUAAACJAAAAFQAAAAEAAABVVY9BJrSPQTEAAAAFAAAADwAAAEwAAAAAAAAAAAAAAAAAAAD//////////2wAAABGAGkAcgBtAGEAIABuAG8AIAB2AOEAbABpAGQAYQA9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BncJAAAAWCmQAwAAAACgm5QDoJuUA3j4CGUAAAAAhvgIZQAAAAAAAAAAAAAAAAAAAAAAAAAA0JOUAwAAAAAAAAAAAAAAAAAAAAAAAAAAAAAAAAAAAAAAAAAAAAAAAAAAAAAAAAAAAAAAAAAAAAAAAAAAAAAAADg8bgM4fnA8AAAQdyw9bgPo0QJ3oJuUA1f033QAAAAA+NICd///AAAAAAAA29MCd9vTAndcPW4DYD1uA3j4CGUAAAAAAAAAAAAAAAAAAAAAUYpydQkAAAAHAAAAlD1uA5Q9bgMAAgAA/P///wEAAAAAAAAAAAAAAAAAAAAAAAAAAAAAALitYw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BuAw7ynHUBAAAADwAAAIsQCgYpYdJjYQLXY5f8dfOcqTFk+MhlDAAAAADQzB0YcDxuA/jIZQz/////nKkxZCdD4GNIyTFkEEBuAwAAAACQczJk0MwdGJBzMmRIyTFkfDxuAx474GOP2YoIAQAAAIQ9bgMp8Zx11DtuAwQAAAAAAJx1UTvgY+D///8AAAAAAAAAAAAAAACQAQAAAAAAAQAAAABhAHIAaQBhAGwAAAAAAAAAAAAAAAAAAAAAAAAAAAAAAAYAAAAAAAAAUYpydQAAAAAGAAAAOD1uAzg9bgMAAgAA/P///wEAAAAAAAAAAAAAAAAAAAC4rWMG4MSHdmR2AAgAAAAAJQAAAAwAAAADAAAAGAAAAAwAAAAAAAAAEgAAAAwAAAABAAAAFgAAAAwAAAAIAAAAVAAAAFQAAAAMAAAANwAAACAAAABaAAAAAQAAAFVVj0EmtI9BDAAAAFsAAAABAAAATAAAAAQAAAALAAAANwAAACIAAABbAAAAUAAAAFgAZ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G4DDvKcdQAAAAAAAAAAThEKBx+2EXoAAAAApDtuAzKhmGIBAAAAXDxuAyANAIQAAAAA2jFvTLA7bgOhWYVkUBhrBkD/sQn/+HXzAgAAAHA9bgMk4fNj/////3w9bgPZcN1jP/518+PZighEQm4DmD1uAynxnHXoO24DBQAAAAAAnHUB4fNj7P///wAAAAAAAAAAAAAAAJABAAAAAAABAAAAAHMAZQBnAG8AZQAgAHUAaQAAAAAAAAAAAAAAAAAAAAAAAAAAAFGKcnUAAAAACQAAAEw9bgNMPW4DAAIAAPz///8BAAAAAAAAAAAAAAAAAAAAAAAAAAAAAAC4rWMGZHYACAAAAAAlAAAADAAAAAQAAAAYAAAADAAAAAAAAAASAAAADAAAAAEAAAAeAAAAGAAAADAAAAA7AAAAsQAAAFcAAAAlAAAADAAAAAQAAABUAAAArAAAADEAAAA7AAAArwAAAFYAAAABAAAAVVWPQSa0j0ExAAAAOwAAABAAAABMAAAAAAAAAAAAAAAAAAAA//////////9sAAAAUwBoAGkAcgBsAGUAeQAgAFYAaQBjAGgAaQBuAGkAIAALAAAACwAAAAUAAAAHAAAABQAAAAoAAAAKAAAABQAAAAwAAAAFAAAACQAAAAsAAAAFAAAACwAAAAUAAAAF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0AQAADwAAAIsAAABNAQAAmwAAAAEAAABVVY9BJrSPQQ8AAACLAAAAMQAAAEwAAAAEAAAADgAAAIsAAABPAQAAnAAAALAAAABGAGkAcgBtAGEAZABvACAAcABvAHIAOgAgADUAYwBiADQAMwA3AGYAYQAtADIAZgA4ADYALQA0AGUAMwBhAC0AYQA1ADgANwAtAGUAMQA1ADQAMABjADYAYgA0ADQAMgBiAAAABgAAAAMAAAAFAAAACwAAAAcAAAAIAAAACAAAAAQAAAAIAAAACAAAAAUAAAADAAAABAAAAAcAAAAGAAAACAAAAAcAAAAHAAAABwAAAAQAAAAHAAAABQAAAAcAAAAEAAAABwAAAAcAAAAFAAAABwAAAAcAAAAHAAAABwAAAAUAAAAHAAAABwAAAAcAAAAHAAAABQAAAAcAAAAHAAAABwAAAAcAAAAHAAAABgAAAAcAAAAIAAAABwAAAAcAAAAHAAAACA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brACETFswEFEwgaEVJqeDiu9J1/MUykrDw0IKgjKd+A=</DigestValue>
    </Reference>
    <Reference Type="http://www.w3.org/2000/09/xmldsig#Object" URI="#idOfficeObject">
      <DigestMethod Algorithm="http://www.w3.org/2001/04/xmlenc#sha256"/>
      <DigestValue>vg+mDm8n5GbE/OuJUYkoyBge+naKYTTBrTjI8sUSEQY=</DigestValue>
    </Reference>
    <Reference Type="http://uri.etsi.org/01903#SignedProperties" URI="#idSignedProperties">
      <Transforms>
        <Transform Algorithm="http://www.w3.org/TR/2001/REC-xml-c14n-20010315"/>
      </Transforms>
      <DigestMethod Algorithm="http://www.w3.org/2001/04/xmlenc#sha256"/>
      <DigestValue>OClFBomLA4zKUeK11qFliTuKWzmw2v3x3OWNgFfBIKk=</DigestValue>
    </Reference>
    <Reference Type="http://www.w3.org/2000/09/xmldsig#Object" URI="#idValidSigLnImg">
      <DigestMethod Algorithm="http://www.w3.org/2001/04/xmlenc#sha256"/>
      <DigestValue>98fXF4B3Z6C7Z+FRsOKMIA2NNhZhRn4IA4dxsY1gsL8=</DigestValue>
    </Reference>
    <Reference Type="http://www.w3.org/2000/09/xmldsig#Object" URI="#idInvalidSigLnImg">
      <DigestMethod Algorithm="http://www.w3.org/2001/04/xmlenc#sha256"/>
      <DigestValue>E+em4N9a+ltyRGw4WCuMqo0pq9DEPhuzPYINnzAjLHU=</DigestValue>
    </Reference>
  </SignedInfo>
  <SignatureValue>lX8Dz56e5ouhhUIe6ee4pM0hu/zN4BV/E+a40s+GiRBfagXYn7z328pIASpinyEUeY6XZrz8U/vT
io+Dr4ytVuLxlC4pfZpsJEXZ54pOGQfC5vQ2VxjFSkIoUmebKj/Cpbep+rNUkS92QLuGBt2qTR/h
07GoYR46jM1HMZ7ZSBPiaHxHQsfoxkENurYS2hlBLS+8woxS4nNvSZLFO9ODD4+W4IzE5iwFQHh0
BNK8rDh4zdmxGdsHk5z/zIo6jV4wNKR8JNnNSO7/CFHOVqgrz5z0n85rBQqcnsCp1jyPbHcmyFL0
/46qjNN11ffe7Aoh9G2qaagSLrGpAgY07F/EAQ==</SignatureValue>
  <KeyInfo>
    <X509Data>
      <X509Certificate>MIID8jCCAtqgAwIBAgIQfnrh41cPEaJAwO3ShonGkjANBgkqhkiG9w0BAQsFADB4MXYwEQYKCZImiZPyLGQBGRYDbmV0MBUGCgmSJomT8ixkARkWB3dpbmRvd3MwHQYDVQQDExZNUy1Pcmdhbml6YXRpb24tQWNjZXNzMCsGA1UECxMkODJkYmFjYTQtM2U4MS00NmNhLTljNzMtMDk1MGMxZWFjYTk3MB4XDTIxMDMxMTEyMzYxNVoXDTMxMDMxMTEyMDYxNVowLzEtMCsGA1UEAxMkNWNiNDM3ZmEtMmY4Ni00ZTNhLWE1ODctZTE1NDBjNmI0NDJiMIIBIjANBgkqhkiG9w0BAQEFAAOCAQ8AMIIBCgKCAQEA3ZXyj+w1HS1P+VsHDK8hA2HPXlLjVM1hIrHyTSghfiWqMqAFCqAEbS5pFDxg9d0E6GB5UNWAIgv120PniMcZco5SJBnT8pnJQxUmSD7r3MYZR6Uhaia0a3McxZXV5et+afT/BSz64wt0CxLJaeEs8DpE9MEvqfcYiUzBhJLy8/1PGLJ6zgeDJiFw2mlQKcJY3Mc7+utv7upkGOxORPWHp75yqYj3FaEPyGbnpY9usVJPoVutvXHzpZooqlemZtOsBGiqXqtkoq0cdM+oDufu4zVxuMgvi8cmEmriQOAaTNAxcMq0gLr9qvIdL41wgAspvp1Fu5C4HvdhpTuabGMmkQIDAQABo4HAMIG9MAwGA1UdEwEB/wQCMAAwFgYDVR0lAQH/BAwwCgYIKwYBBQUHAwIwIgYLKoZIhvcUAQWCHAIEEwSBEPo3tFyGLzpOpYfhVAxrRCswIgYLKoZIhvcUAQWCHAMEEwSBEHh/DxWm1lNHjCQE7j6ANEAwIgYLKoZIhvcUAQWCHAUEEwSBEDDRAocqTuxPlzSrc3/BKFgwFAYLKoZIhvcUAQWCHAgEBQSBAlNBMBMGCyqGSIb3FAEFghwHBAQEgQEwMA0GCSqGSIb3DQEBCwUAA4IBAQCz3BsEvqvODbZRzDDJhLmEgf71kQbp54hYjepJq5mGf59A0ueQ3YQcIq8IyaUWqV3nwsWohLKmAsJqcquaoUZepsZi6nv03FvXy2W/cfjkjG65ThSYq9r5aP8mayRKublBEPomsKSBf72gersYrnMZjfzJExAq2QfdZf+k6H7weyKEgRL7jGzQObePl/j0rlcRoL9NLDRoJ3tRQYVpOhkceuX+fa6HpyV1e6bLJiyb9JbaFaWTPvZ2FcPnZl523VYNPo7kvx13ZuabJ1E4Q4zARHTkIZ4Hp9Uo01SuZYx2mK3gosxs3P4zQ8Sn4BI+3dkoYdVpgOkb+IGhD2z4t+H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iWoKhFx2IV/quMyyAuxkZmKd9IYCmGEPqwYNuhzHsfM=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Bf7HX6YfHJHQArvhqhQ5HT9NoR7rQntwsQASVQbKAZg=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Bf7HX6YfHJHQArvhqhQ5HT9NoR7rQntwsQASVQbKAZg=</DigestValue>
      </Reference>
      <Reference URI="/xl/drawings/drawing1.xml?ContentType=application/vnd.openxmlformats-officedocument.drawing+xml">
        <DigestMethod Algorithm="http://www.w3.org/2001/04/xmlenc#sha256"/>
        <DigestValue>qzMIysQWj5UICogQm/k/vmfnkJUvWL863d6Q0UKzGHc=</DigestValue>
      </Reference>
      <Reference URI="/xl/drawings/vmlDrawing1.vml?ContentType=application/vnd.openxmlformats-officedocument.vmlDrawing">
        <DigestMethod Algorithm="http://www.w3.org/2001/04/xmlenc#sha256"/>
        <DigestValue>JHEQMv3yQ824AxlmtQ5DXyz5JTBcVtdIDyKYgygxYPg=</DigestValue>
      </Reference>
      <Reference URI="/xl/drawings/vmlDrawing2.vml?ContentType=application/vnd.openxmlformats-officedocument.vmlDrawing">
        <DigestMethod Algorithm="http://www.w3.org/2001/04/xmlenc#sha256"/>
        <DigestValue>4/CbJgp3rYwSkZDUCOAox942C9wJxHp8yBPX4z+NI80=</DigestValue>
      </Reference>
      <Reference URI="/xl/drawings/vmlDrawing3.vml?ContentType=application/vnd.openxmlformats-officedocument.vmlDrawing">
        <DigestMethod Algorithm="http://www.w3.org/2001/04/xmlenc#sha256"/>
        <DigestValue>qMRmQ+q1UXU1H5eSOP9TYRV0coQ3W+RIE1vp0iCxfG0=</DigestValue>
      </Reference>
      <Reference URI="/xl/drawings/vmlDrawing4.vml?ContentType=application/vnd.openxmlformats-officedocument.vmlDrawing">
        <DigestMethod Algorithm="http://www.w3.org/2001/04/xmlenc#sha256"/>
        <DigestValue>l9WNPH5VyJOag6u/wIs4YUpWhEcrHqEHReBIjfDwdds=</DigestValue>
      </Reference>
      <Reference URI="/xl/drawings/vmlDrawing5.vml?ContentType=application/vnd.openxmlformats-officedocument.vmlDrawing">
        <DigestMethod Algorithm="http://www.w3.org/2001/04/xmlenc#sha256"/>
        <DigestValue>yr4RxESeq9e9eXfJX6LLOppZyJqktAntWf6vSvKGLb4=</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IzC77C0p23GFcW6PEl34KdueYTyR/NFVR5S6OJpxyoQ=</DigestValue>
      </Reference>
      <Reference URI="/xl/media/image3.emf?ContentType=image/x-emf">
        <DigestMethod Algorithm="http://www.w3.org/2001/04/xmlenc#sha256"/>
        <DigestValue>RYzJqBSudNeaCKUR3eqT7ntXc+tDcy0sU7HliPmIZF0=</DigestValue>
      </Reference>
      <Reference URI="/xl/media/image4.emf?ContentType=image/x-emf">
        <DigestMethod Algorithm="http://www.w3.org/2001/04/xmlenc#sha256"/>
        <DigestValue>b4fwtFAqeRmEnVdKzDCKcQenM9lOvoiPHFuHBNXA0sA=</DigestValue>
      </Reference>
      <Reference URI="/xl/media/image5.emf?ContentType=image/x-emf">
        <DigestMethod Algorithm="http://www.w3.org/2001/04/xmlenc#sha256"/>
        <DigestValue>jxPRn50ja0Rhpg9fIRQ4iUMfXU7DFXSDOc7tV+0ZNdY=</DigestValue>
      </Reference>
      <Reference URI="/xl/media/image6.emf?ContentType=image/x-emf">
        <DigestMethod Algorithm="http://www.w3.org/2001/04/xmlenc#sha256"/>
        <DigestValue>Ufnv6rcmL9+n4V9wVI0OKefzAiCYi4TuqIKSzLDlUAw=</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RM7vSymHedknyL9ZBPKS3Yj8NE0Llp11CVmFELOZK6E=</DigestValue>
      </Reference>
      <Reference URI="/xl/printerSettings/printerSettings13.bin?ContentType=application/vnd.openxmlformats-officedocument.spreadsheetml.printerSettings">
        <DigestMethod Algorithm="http://www.w3.org/2001/04/xmlenc#sha256"/>
        <DigestValue>ZVxXhJn6XmjT/m1Dw2UhwYZPVXYMSYE+DUFTlsgHV4s=</DigestValue>
      </Reference>
      <Reference URI="/xl/printerSettings/printerSettings14.bin?ContentType=application/vnd.openxmlformats-officedocument.spreadsheetml.printerSettings">
        <DigestMethod Algorithm="http://www.w3.org/2001/04/xmlenc#sha256"/>
        <DigestValue>ZVxXhJn6XmjT/m1Dw2UhwYZPVXYMSYE+DUFTlsgHV4s=</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7IeM4HWaID6S/nm7ryJM5N66YsZs89QdOYZ5kPNXpfQ=</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u2RKTvgbnxaOmA6YrjTJ5E0Ld0nboo4nTy6iL7gfpQc=</DigestValue>
      </Reference>
      <Reference URI="/xl/printerSettings/printerSettings22.bin?ContentType=application/vnd.openxmlformats-officedocument.spreadsheetml.printerSettings">
        <DigestMethod Algorithm="http://www.w3.org/2001/04/xmlenc#sha256"/>
        <DigestValue>OGD3iF2+l78gTInlDCWFPycZVuHBpUE02raJ/Wr5XCI=</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cL9iXQE25nswo/T0fNF3ykVKuUOwXH7A+2zZCL4gOH4=</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D0/UCag2LgSl7FSteVYeJa1t1z/6GHObuOZ6LOrgLX0=</DigestValue>
      </Reference>
      <Reference URI="/xl/styles.xml?ContentType=application/vnd.openxmlformats-officedocument.spreadsheetml.styles+xml">
        <DigestMethod Algorithm="http://www.w3.org/2001/04/xmlenc#sha256"/>
        <DigestValue>V/xrAVm5fEFdcLeTOAiOBd2X7OP3FjIMcLjEAOYSFO4=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kUdC/JJJFbuJq04J9p87SxEY3vow79FQQl/BcnAbaHw=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blDBatCR+ycMSbuur2B41rgnER8XomWupks9W9LKugY=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HU4+UNTz92IvUA605V406xEbyh9eGRtkJz7BOiH0koQ=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Gos6Hvw3gSKwFuojgUrVWCtvLLIFCTpbz93ijxun00A=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Yt7WSHvGTNZ0j6hLiU2GAEjc1F8BKZLbj4AM59qwlWQ=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fdm+/A95uRAwEwVoBmXwtmxadqjdqtzDkc1vWMa1+mA=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koEmJclHPjwliOoleP0VgRKLQrqeo9MIJkQY+MeWvSs=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ur80yb8OJdfaS0gJ1nRnum7MI+v8Q2iFvOndWB3ti5U=</DigestValue>
      </Reference>
      <Reference URI="/xl/worksheets/sheet1.xml?ContentType=application/vnd.openxmlformats-officedocument.spreadsheetml.worksheet+xml">
        <DigestMethod Algorithm="http://www.w3.org/2001/04/xmlenc#sha256"/>
        <DigestValue>6a/sin9nL5p6/8MxytV0TnBsM3irwczEhfwz5vp1bhM=</DigestValue>
      </Reference>
      <Reference URI="/xl/worksheets/sheet2.xml?ContentType=application/vnd.openxmlformats-officedocument.spreadsheetml.worksheet+xml">
        <DigestMethod Algorithm="http://www.w3.org/2001/04/xmlenc#sha256"/>
        <DigestValue>5atUn+Pl7R67A4rsyvzrRFecmVD0SvDYhMwmLdVe1Og=</DigestValue>
      </Reference>
      <Reference URI="/xl/worksheets/sheet3.xml?ContentType=application/vnd.openxmlformats-officedocument.spreadsheetml.worksheet+xml">
        <DigestMethod Algorithm="http://www.w3.org/2001/04/xmlenc#sha256"/>
        <DigestValue>QKxA4cAwGUNqZzl7vl5228TE1KtV5Nq3cCHF1Ar0F3E=</DigestValue>
      </Reference>
      <Reference URI="/xl/worksheets/sheet4.xml?ContentType=application/vnd.openxmlformats-officedocument.spreadsheetml.worksheet+xml">
        <DigestMethod Algorithm="http://www.w3.org/2001/04/xmlenc#sha256"/>
        <DigestValue>YDjx9eZ6rUI0bo6rflLrPXZaCEJwnmY+xW5SgMgRVQI=</DigestValue>
      </Reference>
      <Reference URI="/xl/worksheets/sheet5.xml?ContentType=application/vnd.openxmlformats-officedocument.spreadsheetml.worksheet+xml">
        <DigestMethod Algorithm="http://www.w3.org/2001/04/xmlenc#sha256"/>
        <DigestValue>O7WX9IKOtaphlYO/YYmShCCTxthCFASjovY7L/ha+hw=</DigestValue>
      </Reference>
      <Reference URI="/xl/worksheets/sheet6.xml?ContentType=application/vnd.openxmlformats-officedocument.spreadsheetml.worksheet+xml">
        <DigestMethod Algorithm="http://www.w3.org/2001/04/xmlenc#sha256"/>
        <DigestValue>LTgEsQGBRryjtY5cy4WkgjHlg6dx5AdkViJEONHTY8Q=</DigestValue>
      </Reference>
      <Reference URI="/xl/worksheets/sheet7.xml?ContentType=application/vnd.openxmlformats-officedocument.spreadsheetml.worksheet+xml">
        <DigestMethod Algorithm="http://www.w3.org/2001/04/xmlenc#sha256"/>
        <DigestValue>+vqoKgDjgmPhHS8nudJCLTWqu39dxvS+XWN4Xed1C4g=</DigestValue>
      </Reference>
      <Reference URI="/xl/worksheets/sheet8.xml?ContentType=application/vnd.openxmlformats-officedocument.spreadsheetml.worksheet+xml">
        <DigestMethod Algorithm="http://www.w3.org/2001/04/xmlenc#sha256"/>
        <DigestValue>R2F3xuUoTi2KtGE3muZS0B0NQytc+bmFwGeLDM38tDg=</DigestValue>
      </Reference>
    </Manifest>
    <SignatureProperties>
      <SignatureProperty Id="idSignatureTime" Target="#idPackageSignature">
        <mdssi:SignatureTime xmlns:mdssi="http://schemas.openxmlformats.org/package/2006/digital-signature">
          <mdssi:Format>YYYY-MM-DDThh:mm:ssTZD</mdssi:Format>
          <mdssi:Value>2021-08-06T22:48:26Z</mdssi:Value>
        </mdssi:SignatureTime>
      </SignatureProperty>
    </SignatureProperties>
  </Object>
  <Object Id="idOfficeObject">
    <SignatureProperties>
      <SignatureProperty Id="idOfficeV1Details" Target="#idPackageSignature">
        <SignatureInfoV1 xmlns="http://schemas.microsoft.com/office/2006/digsig">
          <SetupID>{E22B2AE2-630E-46C2-9F09-8AF8522203FE}</SetupID>
          <SignatureText>Shirley Vichini </SignatureText>
          <SignatureImage/>
          <SignatureComments/>
          <WindowsVersion>10.0</WindowsVersion>
          <OfficeVersion>16.0.14228/22</OfficeVersion>
          <ApplicationVersion>16.0.14228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2021-08-06T22:48:26Z</xd:SigningTime>
          <xd:SigningCertificate>
            <xd:Cert>
              <xd:CertDigest>
                <DigestMethod Algorithm="http://www.w3.org/2001/04/xmlenc#sha256"/>
                <DigestValue>jAUUIDtt5Bb1R+aikYb2pMC5URJf3VHRdfIbcgmJKD0=</DigestValue>
              </xd:CertDigest>
              <xd:IssuerSerial>
                <X509IssuerName>DC=net + DC=windows + CN=MS-Organization-Access + OU=82dbaca4-3e81-46ca-9c73-0950c1eaca97</X509IssuerName>
                <X509SerialNumber>168120769239537774335430411857508812434</X509SerialNumber>
              </xd:IssuerSerial>
            </xd:Cert>
          </xd:SigningCertificate>
          <xd:SignaturePolicyIdentifier>
            <xd:SignaturePolicyImplied/>
          </xd:SignaturePolicyIdentifier>
        </xd:SignedSignatureProperties>
      </xd:SignedProperties>
    </xd:QualifyingProperties>
  </Object>
  <Object Id="idValidSigLnImg">AQAAAGwAAAAAAAAAAAAAAFwBAACfAAAAAAAAAAAAAABtGAAAOwsAACBFTUYAAAEA1BsAAKo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DvKcdSBehnagm5QDovgIZXjKbwAAAAAAYDPBCQAAAABcym8Dk4/zY2TKbwOTj/NjAgAAAHDKbwPOnddjvOozAwEAAACEnzFk6PPDCTMJdPMgXsQJ5Z3XY5Duc3WEnzFkAAAAABcqiwiQQ5sJ7MlvAynxnHU8yG8DAAAAAAAAnHUeAAAA8////wAAAAAAAAAATEEAAOjAkAMoEJQDfCoFd5Duc3WoAAAAAAAAAIjIbwNw+JID0E3ZdCgQlAMAANl0hMhvA3D4kgPQTdl0aasDd5K22XSseuV0KBCUA1Sjf2Sfttl0HI1xPCgQlAMEyW8DAAAAALitYwbgxId2ZHYACAAAAAAlAAAADAAAAAEAAAAYAAAADAAAAAAAAAASAAAADAAAAAEAAAAeAAAAGAAAAPwAAAAFAAAAMgEAABYAAAAlAAAADAAAAAEAAABUAAAAfAAAAP0AAAAFAAAAMAEAABUAAAABAAAAVVWPQSa0j0H9AAAABQAAAAgAAABMAAAAAAAAAAAAAAAAAAAA//////////9cAAAANgAvADgALwAyADAAMgAxAAcAAAAFAAAABwAAAAUAAAAHAAAABwAAAAcAAAAHAAAASwAAAEAAAAAwAAAABQAAACAAAAABAAAAAQAAABAAAAAAAAAAAAAAAF0BAACgAAAAAAAAAAAAAABdAQAAoAAAAFIAAABwAQAAAgAAABQAAAAJAAAAAAAAAAAAAAC8AgAAAAAAAAECAiJTAHkAcwB0AGUAbQAAAAAAAAAAAAAAAAAAAAAAAAAAAAAAAAAAAAAAAAAAAAAAAAAAAAAAAAAAAAAAAAAAAAAAAAAGdwkAAABYKZADAAAAAKCblAOgm5QDePgIZQAAAACG+AhlAAAAAAAAAAAAAAAAAAAAAAAAAADQk5QDAAAAAAAAAAAAAAAAAAAAAAAAAAAAAAAAAAAAAAAAAAAAAAAAAAAAAAAAAAAAAAAAAAAAAAAAAAAAAAAAODxuAzh+cDwAABB3LD1uA+jRAnegm5QDV/TfdAAAAAD40gJ3//8AAAAAAADb0wJ329MCd1w9bgNgPW4DePgIZQAAAAAAAAAAAAAAAAAAAABRinJ1CQAAAAcAAACUPW4DlD1uAwACAAD8////AQAAAAAAAAAAAAAAAAAAAAAAAAAAAAAAuK1jBm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G4DDvKcdQEAAAAPAAAAixAKBilh0mNhAtdjl/x185ypMWT4yGUMAAAAANDMHRhwPG4D+MhlDP////+cqTFkJ0PgY0jJMWQQQG4DAAAAAJBzMmTQzB0YkHMyZEjJMWR8PG4DHjvgY4/ZiggBAAAAhD1uAynxnHXUO24DBAAAAAAAnHVRO+Bj4P///wAAAAAAAAAAAAAAAJABAAAAAAABAAAAAGEAcgBpAGEAbAAAAAAAAAAAAAAAAAAAAAAAAAAAAAAABgAAAAAAAABRinJ1AAAAAAYAAAA4PW4DOD1uAwACAAD8////AQAAAAAAAAAAAAAAAAAAALitYwbgxId2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wAAAAVgAAADAAAAA7AAAAgQAAABwAAAAhAPAAAAAAAAAAAAAAAIA/AAAAAAAAAAAAAIA/AAAAAAAAAAAAAAAAAAAAAAAAAAAAAAAAAAAAAAAAAAAlAAAADAAAAAAAAIAoAAAADAAAAAQAAABSAAAAcAEAAAQAAADs////AAAAAAAAAAAAAAAAkAEAAAAAAAEAAAAAcwBlAGcAbwBlACAAdQBpAAAAAAAAAAAAAAAAAAAAAAAAAAAAAAAAAAAAAAAAAAAAAAAAAAAAAAAAAAAAAAAAAAAAbgMO8px1AAAAAAAAAABOEQoHH7YRegAAAACkO24DMqGYYgEAAABcPG4DIA0AhAAAAADaMW9MsDtuA6FZhWRQGGsGQP+xCf/4dfMCAAAAcD1uAyTh82P/////fD1uA9lw3WM//nXz49mKCERCbgOYPW4DKfGcdeg7bgMFAAAAAACcdQHh82Ps////AAAAAAAAAAAAAAAAkAEAAAAAAAEAAAAAcwBlAGcAbwBlACAAdQBpAAAAAAAAAAAAAAAAAAAAAAAAAAAAUYpydQAAAAAJAAAATD1uA0w9bgMAAgAA/P///wEAAAAAAAAAAAAAAAAAAAAAAAAAAAAAALitYwZkdgAIAAAAACUAAAAMAAAABAAAABgAAAAMAAAAAAAAABIAAAAMAAAAAQAAAB4AAAAYAAAAMAAAADsAAACxAAAAVwAAACUAAAAMAAAABAAAAFQAAACsAAAAMQAAADsAAACvAAAAVgAAAAEAAABVVY9BJrSPQTEAAAA7AAAAEAAAAEwAAAAAAAAAAAAAAAAAAAD//////////2wAAABTAGgAaQByAGwAZQB5ACAAVgBpAGMAaABpAG4AaQAgAAsAAAALAAAABQAAAAcAAAAFAAAACgAAAAoAAAAFAAAADAAAAAUAAAAJAAAACwAAAAUAAAALAAAABQAAAAUAAABLAAAAQAAAADAAAAAFAAAAIAAAAAEAAAABAAAAEAAAAAAAAAAAAAAAXQEAAKAAAAAAAAAAAAAAAF0BAACgAAAAJQAAAAwAAAACAAAAJwAAABgAAAAFAAAAAAAAAP///wAAAAAAJQAAAAwAAAAFAAAATAAAAGQAAAAAAAAAYQAAAFwBAACbAAAAAAAAAGEAAABd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qAAAAA8AAABhAAAAXQAAAHEAAAABAAAAVVWPQSa0j0EPAAAAYQAAAA8AAABMAAAAAAAAAAAAAAAAAAAA//////////9sAAAAUwBoAGkAcgBsAGUAeQAgAFYAaQBjAGgAaQBuAGkAAAAHAAAABwAAAAMAAAAFAAAAAwAAAAcAAAAGAAAABAAAAAgAAAADAAAABgAAAAcAAAADAAAABwAAAAMAAABLAAAAQAAAADAAAAAFAAAAIAAAAAEAAAABAAAAEAAAAAAAAAAAAAAAXQEAAKAAAAAAAAAAAAAAAF0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JrSPQQ8AAAB2AAAACQAAAEwAAAAAAAAAAAAAAAAAAAD//////////2AAAABDAG8AbgB0AGEAZABvAHIAYQAAAAgAAAAIAAAABwAAAAQAAAAHAAAACAAAAAgAAAAFAAAABwAAAEsAAABAAAAAMAAAAAUAAAAgAAAAAQAAAAEAAAAQAAAAAAAAAAAAAABdAQAAoAAAAAAAAAAAAAAAXQEAAKAAAAAlAAAADAAAAAIAAAAnAAAAGAAAAAUAAAAAAAAA////AAAAAAAlAAAADAAAAAUAAABMAAAAZAAAAA4AAACLAAAATgEAAJsAAAAOAAAAiwAAAEEBAAARAAAAIQDwAAAAAAAAAAAAAACAPwAAAAAAAAAAAACAPwAAAAAAAAAAAAAAAAAAAAAAAAAAAAAAAAAAAAAAAAAAJQAAAAwAAAAAAACAKAAAAAwAAAAFAAAAJQAAAAwAAAABAAAAGAAAAAwAAAAAAAAAEgAAAAwAAAABAAAAFgAAAAwAAAAAAAAAVAAAAHQBAAAPAAAAiwAAAE0BAACbAAAAAQAAAFVVj0EmtI9BDwAAAIsAAAAxAAAATAAAAAQAAAAOAAAAiwAAAE8BAACcAAAAsAAAAEYAaQByAG0AYQBkAG8AIABwAG8AcgA6ACAANQBjAGIANAAzADcAZgBhAC0AMgBmADgANgAtADQAZQAzAGEALQBhADUAOAA3AC0AZQAxADUANAAwAGMANgBiADQANAAyAGIAAAAGAAAAAwAAAAUAAAALAAAABwAAAAgAAAAIAAAABAAAAAgAAAAIAAAABQAAAAMAAAAEAAAABwAAAAYAAAAIAAAABwAAAAcAAAAHAAAABAAAAAcAAAAFAAAABwAAAAQAAAAHAAAABwAAAAUAAAAHAAAABwAAAAcAAAAHAAAABQAAAAcAAAAHAAAABwAAAAcAAAAFAAAABwAAAAcAAAAHAAAABwAAAAcAAAAGAAAABwAAAAgAAAAHAAAABwAAAAcAAAAIAAAAFgAAAAwAAAAAAAAAJQAAAAwAAAACAAAADgAAABQAAAAAAAAAEAAAABQAAAA=</Object>
  <Object Id="idInvalidSigLnImg">AQAAAGwAAAAAAAAAAAAAAFwBAACfAAAAAAAAAAAAAABtGAAAOwsAACBFTUYAAAEAXCIAALEAAAAGAAAAAAAAAAAAAAAAAAAAgAcAADgEAABYAQAAwgAAAAAAAAAAAAAAAAAAAMA/BQDQ9QIACgAAABAAAAAAAAAAAAAAAEsAAAAQAAAAAAAAAAUAAAAeAAAAGAAAAAAAAAAAAAAAXQEAAKAAAAAnAAAAGAAAAAEAAAAAAAAAAAAAAAAAAAAlAAAADAAAAAEAAABMAAAAZAAAAAAAAAAAAAAAXAEAAJ8AAAAAAAAAAAAAAF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8PDwAAAAAAAlAAAADAAAAAEAAABMAAAAZAAAAAAAAAAAAAAAXAEAAJ8AAAAAAAAAAAAAAF0BAACgAAAAIQDwAAAAAAAAAAAAAACAPwAAAAAAAAAAAACAPwAAAAAAAAAAAAAAAAAAAAAAAAAAAAAAAAAAAAAAAAAAJQAAAAwAAAAAAACAKAAAAAwAAAABAAAAJwAAABgAAAABAAAAAAAAAPDw8AAAAAAAJQAAAAwAAAABAAAATAAAAGQAAAAAAAAAAAAAAFwBAACfAAAAAAAAAAAAAABdAQAAoAAAACEA8AAAAAAAAAAAAAAAgD8AAAAAAAAAAAAAgD8AAAAAAAAAAAAAAAAAAAAAAAAAAAAAAAAAAAAAAAAAACUAAAAMAAAAAAAAgCgAAAAMAAAAAQAAACcAAAAYAAAAAQAAAAAAAADw8PAAAAAAACUAAAAMAAAAAQAAAEwAAABkAAAAAAAAAAAAAABcAQAAnwAAAAAAAAAAAAAAXQEAAKAAAAAhAPAAAAAAAAAAAAAAAIA/AAAAAAAAAAAAAIA/AAAAAAAAAAAAAAAAAAAAAAAAAAAAAAAAAAAAAAAAAAAlAAAADAAAAAAAAIAoAAAADAAAAAEAAAAnAAAAGAAAAAEAAAAAAAAA////AAAAAAAlAAAADAAAAAEAAABMAAAAZAAAAAAAAAAAAAAAXAEAAJ8AAAAAAAAAAAAAAF0BAACgAAAAIQDwAAAAAAAAAAAAAACAPwAAAAAAAAAAAACAPwAAAAAAAAAAAAAAAAAAAAAAAAAAAAAAAAAAAAAAAAAAJQAAAAwAAAAAAACAKAAAAAwAAAABAAAAJwAAABgAAAABAAAAAAAAAP///wAAAAAAJQAAAAwAAAABAAAATAAAAGQAAAAAAAAAAAAAAFw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O8px1IF6GdqCblAOi+AhleMpvAAAAAABgM8EJAAAAAFzKbwOTj/NjZMpvA5OP82MCAAAAcMpvA86d12O86jMDAQAAAISfMWTo88MJMwl08yBexAnlnddjkO5zdYSfMWQAAAAAFyqLCJBDmwnsyW8DKfGcdTzIbwMAAAAAAACcdR4AAADz////AAAAAAAAAABMQQAA6MCQAygQlAN8KgV3kO5zdagAAAAAAAAAiMhvA3D4kgPQTdl0KBCUAwAA2XSEyG8DcPiSA9BN2XRpqwN3krbZdKx65XQoEJQDVKN/ZJ+22XQcjXE8KBCUAwTJbwMAAAAAuK1jBuDEh3ZkdgAIAAAAACUAAAAMAAAAAQAAABgAAAAMAAAA/wAAABIAAAAMAAAAAQAAAB4AAAAYAAAAMAAAAAUAAACLAAAAFgAAACUAAAAMAAAAAQAAAFQAAACoAAAAMQAAAAUAAACJAAAAFQAAAAEAAABVVY9BJrSPQTEAAAAFAAAADwAAAEwAAAAAAAAAAAAAAAAAAAD//////////2wAAABGAGkAcgBtAGEAIABuAG8AIAB2AOEAbABpAGQAYQA9AAYAAAADAAAABQAAAAsAAAAHAAAABAAAAAcAAAAIAAAABAAAAAYAAAAHAAAAAwAAAAMAAAAIAAAABwAAAEsAAABAAAAAMAAAAAUAAAAgAAAAAQAAAAEAAAAQAAAAAAAAAAAAAABdAQAAoAAAAAAAAAAAAAAAXQEAAKAAAABSAAAAcAEAAAIAAAAUAAAACQAAAAAAAAAAAAAAvAIAAAAAAAABAgIiUwB5AHMAdABlAG0AAAAAAAAAAAAAAAAAAAAAAAAAAAAAAAAAAAAAAAAAAAAAAAAAAAAAAAAAAAAAAAAAAAAAAAAABncJAAAAWCmQAwAAAACgm5QDoJuUA3j4CGUAAAAAhvgIZQAAAAAAAAAAAAAAAAAAAAAAAAAA0JOUAwAAAAAAAAAAAAAAAAAAAAAAAAAAAAAAAAAAAAAAAAAAAAAAAAAAAAAAAAAAAAAAAAAAAAAAAAAAAAAAADg8bgM4fnA8AAAQdyw9bgPo0QJ3oJuUA1f033QAAAAA+NICd///AAAAAAAA29MCd9vTAndcPW4DYD1uA3j4CGUAAAAAAAAAAAAAAAAAAAAAUYpydQkAAAAHAAAAlD1uA5Q9bgMAAgAA/P///wEAAAAAAAAAAAAAAAAAAAAAAAAAAAAAALitYw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BuAw7ynHUBAAAADwAAAIsQCgYpYdJjYQLXY5f8dfOcqTFk+MhlDAAAAADQzB0YcDxuA/jIZQz/////nKkxZCdD4GNIyTFkEEBuAwAAAACQczJk0MwdGJBzMmRIyTFkfDxuAx474GOP2YoIAQAAAIQ9bgMp8Zx11DtuAwQAAAAAAJx1UTvgY+D///8AAAAAAAAAAAAAAACQAQAAAAAAAQAAAABhAHIAaQBhAGwAAAAAAAAAAAAAAAAAAAAAAAAAAAAAAAYAAAAAAAAAUYpydQAAAAAGAAAAOD1uAzg9bgMAAgAA/P///wEAAAAAAAAAAAAAAAAAAAC4rWMG4MSHdm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IEAAAAcAAAAIQDwAAAAAAAAAAAAAACAPwAAAAAAAAAAAACAPwAAAAAAAAAAAAAAAAAAAAAAAAAAAAAAAAAAAAAAAAAAJQAAAAwAAAAAAACAKAAAAAwAAAAEAAAAUgAAAHABAAAEAAAA7P///wAAAAAAAAAAAAAAAJABAAAAAAABAAAAAHMAZQBnAG8AZQAgAHUAaQAAAAAAAAAAAAAAAAAAAAAAAAAAAAAAAAAAAAAAAAAAAAAAAAAAAAAAAAAAAAAAAAAAAG4DDvKcdQAAAAAAAAAAThEKBx+2EXoAAAAApDtuAzKhmGIBAAAAXDxuAyANAIQAAAAA2jFvTLA7bgOhWYVkUBhrBkD/sQn/+HXzAgAAAHA9bgMk4fNj/////3w9bgPZcN1jP/518+PZighEQm4DmD1uAynxnHXoO24DBQAAAAAAnHUB4fNj7P///wAAAAAAAAAAAAAAAJABAAAAAAABAAAAAHMAZQBnAG8AZQAgAHUAaQAAAAAAAAAAAAAAAAAAAAAAAAAAAFGKcnUAAAAACQAAAEw9bgNMPW4DAAIAAPz///8BAAAAAAAAAAAAAAAAAAAAAAAAAAAAAAC4rWMGZHYACAAAAAAlAAAADAAAAAQAAAAYAAAADAAAAAAAAAASAAAADAAAAAEAAAAeAAAAGAAAADAAAAA7AAAAsQAAAFcAAAAlAAAADAAAAAQAAABUAAAArAAAADEAAAA7AAAArwAAAFYAAAABAAAAVVWPQSa0j0ExAAAAOwAAABAAAABMAAAAAAAAAAAAAAAAAAAA//////////9sAAAAUwBoAGkAcgBsAGUAeQAgAFYAaQBjAGgAaQBuAGkAIAALAAAACwAAAAUAAAAHAAAABQAAAAoAAAAKAAAABQAAAAwAAAAFAAAACQAAAAsAAAAFAAAACwAAAAUAAAAFAAAASwAAAEAAAAAwAAAABQAAACAAAAABAAAAAQAAABAAAAAAAAAAAAAAAF0BAACgAAAAAAAAAAAAAABdAQAAoAAAACUAAAAMAAAAAgAAACcAAAAYAAAABQAAAAAAAAD///8AAAAAACUAAAAMAAAABQAAAEwAAABkAAAAAAAAAGEAAABcAQAAmwAAAAAAAABhAAAAXQ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KgAAAAPAAAAYQAAAF0AAABxAAAAAQAAAFVVj0EmtI9BDwAAAGEAAAAPAAAATAAAAAAAAAAAAAAAAAAAAP//////////bAAAAFMAaABpAHIAbABlAHkAIABWAGkAYwBoAGkAbgBpAAAABwAAAAcAAAADAAAABQAAAAMAAAAHAAAABgAAAAQAAAAIAAAAAwAAAAYAAAAHAAAAAwAAAAcAAAADAAAASwAAAEAAAAAwAAAABQAAACAAAAABAAAAAQAAABAAAAAAAAAAAAAAAF0BAACgAAAAAAAAAAAAAABd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XQEAAKAAAAAAAAAAAAAAAF0BAACgAAAAJQAAAAwAAAACAAAAJwAAABgAAAAFAAAAAAAAAP///wAAAAAAJQAAAAwAAAAFAAAATAAAAGQAAAAOAAAAiwAAAE4BAACbAAAADgAAAIsAAABBAQAAEQAAACEA8AAAAAAAAAAAAAAAgD8AAAAAAAAAAAAAgD8AAAAAAAAAAAAAAAAAAAAAAAAAAAAAAAAAAAAAAAAAACUAAAAMAAAAAAAAgCgAAAAMAAAABQAAACUAAAAMAAAAAQAAABgAAAAMAAAAAAAAABIAAAAMAAAAAQAAABYAAAAMAAAAAAAAAFQAAAB0AQAADwAAAIsAAABNAQAAmwAAAAEAAABVVY9BJrSPQQ8AAACLAAAAMQAAAEwAAAAEAAAADgAAAIsAAABPAQAAnAAAALAAAABGAGkAcgBtAGEAZABvACAAcABvAHIAOgAgADUAYwBiADQAMwA3AGYAYQAtADIAZgA4ADYALQA0AGUAMwBhAC0AYQA1ADgANwAtAGUAMQA1ADQAMABjADYAYgA0ADQAMgBiAAAABgAAAAMAAAAFAAAACwAAAAcAAAAIAAAACAAAAAQAAAAIAAAACAAAAAUAAAADAAAABAAAAAcAAAAGAAAACAAAAAcAAAAHAAAABwAAAAQAAAAHAAAABQAAAAcAAAAEAAAABwAAAAcAAAAFAAAABwAAAAcAAAAHAAAABwAAAAUAAAAHAAAABwAAAAcAAAAHAAAABQAAAAcAAAAHAAAABwAAAAcAAAAHAAAABgAAAAcAAAAIAAAABwAAAAcAAAAH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Props1.xml><?xml version="1.0" encoding="utf-8"?>
<ds:datastoreItem xmlns:ds="http://schemas.openxmlformats.org/officeDocument/2006/customXml" ds:itemID="{9EE91FA5-E0D8-496D-80A4-E13D507CFDE1}">
  <ds:schemaRefs>
    <ds:schemaRef ds:uri="http://www.w3.org/2001/XMLSchema"/>
  </ds:schemaRefs>
</ds:datastoreItem>
</file>

<file path=customXml/itemProps2.xml><?xml version="1.0" encoding="utf-8"?>
<ds:datastoreItem xmlns:ds="http://schemas.openxmlformats.org/officeDocument/2006/customXml" ds:itemID="{4047E1DF-92BF-4AFC-A30F-8E000DB2B6B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Indice</vt:lpstr>
      <vt:lpstr>Información general</vt:lpstr>
      <vt:lpstr>Balance General</vt:lpstr>
      <vt:lpstr>Estado de Resultados</vt:lpstr>
      <vt:lpstr>Flujo de Efectivo</vt:lpstr>
      <vt:lpstr>Variación Patrimonio Neto</vt:lpstr>
      <vt:lpstr>Notas 1 a Nota 3</vt:lpstr>
      <vt:lpstr>Nota 4 a Nota 9</vt:lpstr>
      <vt:lpstr>'Balance General'!Área_de_impresión</vt:lpstr>
      <vt:lpstr>'Estado de Resultados'!Área_de_impresión</vt:lpstr>
      <vt:lpstr>'Flujo de Efectivo'!Área_de_impresión</vt:lpstr>
      <vt:lpstr>'Nota 4 a Nota 9'!Área_de_impresión</vt:lpstr>
      <vt:lpstr>'Notas 1 a Nota 3'!Área_de_impresión</vt:lpstr>
      <vt:lpstr>'Variación Patrimonio Neto'!Área_de_impresión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Marcelo Prono</cp:lastModifiedBy>
  <cp:lastPrinted>2021-04-13T18:52:19Z</cp:lastPrinted>
  <dcterms:created xsi:type="dcterms:W3CDTF">2016-08-27T16:35:25Z</dcterms:created>
  <dcterms:modified xsi:type="dcterms:W3CDTF">2021-08-06T22:08:14Z</dcterms:modified>
</cp:coreProperties>
</file>